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2315"/>
  </bookViews>
  <sheets>
    <sheet name="数値入力" sheetId="1" r:id="rId1"/>
    <sheet name="グラフ（カラー）" sheetId="9" r:id="rId2"/>
    <sheet name="グラフ（モノクロ）" sheetId="10" r:id="rId3"/>
    <sheet name="グラフ作成用（変更しないでください）" sheetId="8" state="hidden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2" i="8" l="1"/>
  <c r="K10" i="8"/>
  <c r="L10" i="8"/>
  <c r="M10" i="8"/>
  <c r="J10" i="8"/>
  <c r="B44" i="8" s="1"/>
  <c r="B13" i="8" l="1"/>
  <c r="I44" i="8"/>
  <c r="B30" i="1"/>
  <c r="B32" i="8"/>
  <c r="I32" i="8" s="1"/>
  <c r="B19" i="1"/>
  <c r="I26" i="8"/>
  <c r="H26" i="8"/>
  <c r="G26" i="8"/>
  <c r="C10" i="8"/>
  <c r="L13" i="8" s="1"/>
  <c r="E20" i="8"/>
  <c r="E17" i="8"/>
  <c r="I10" i="8"/>
  <c r="M13" i="8" l="1"/>
  <c r="K13" i="8"/>
  <c r="G44" i="8"/>
  <c r="M11" i="8"/>
  <c r="K11" i="8"/>
  <c r="L11" i="8"/>
  <c r="B29" i="1"/>
  <c r="I43" i="8"/>
  <c r="C33" i="8"/>
  <c r="D51" i="8"/>
  <c r="H51" i="8"/>
  <c r="L51" i="8"/>
  <c r="P51" i="8"/>
  <c r="T51" i="8"/>
  <c r="X51" i="8"/>
  <c r="AB51" i="8"/>
  <c r="AF51" i="8"/>
  <c r="I51" i="8"/>
  <c r="M51" i="8"/>
  <c r="Q51" i="8"/>
  <c r="U51" i="8"/>
  <c r="Y51" i="8"/>
  <c r="AC51" i="8"/>
  <c r="B51" i="8"/>
  <c r="F51" i="8"/>
  <c r="R51" i="8"/>
  <c r="AD51" i="8"/>
  <c r="E51" i="8"/>
  <c r="N51" i="8"/>
  <c r="Z51" i="8"/>
  <c r="J51" i="8"/>
  <c r="C51" i="8"/>
  <c r="G51" i="8"/>
  <c r="K51" i="8"/>
  <c r="O51" i="8"/>
  <c r="S51" i="8"/>
  <c r="W51" i="8"/>
  <c r="AA51" i="8"/>
  <c r="AE51" i="8"/>
  <c r="V51" i="8"/>
  <c r="B31" i="8"/>
  <c r="B43" i="8"/>
  <c r="C32" i="8"/>
  <c r="G32" i="8" s="1"/>
  <c r="F17" i="8"/>
  <c r="B18" i="1"/>
  <c r="C18" i="1" s="1"/>
  <c r="C31" i="8" l="1"/>
  <c r="G31" i="8" s="1"/>
  <c r="I31" i="8"/>
  <c r="H38" i="8" l="1"/>
  <c r="G43" i="8"/>
  <c r="G38" i="8"/>
  <c r="C44" i="8"/>
  <c r="C45" i="8"/>
  <c r="C43" i="8"/>
  <c r="C29" i="1"/>
  <c r="C31" i="1"/>
  <c r="C30" i="1"/>
  <c r="G10" i="8"/>
  <c r="I41" i="8" s="1"/>
  <c r="E10" i="8"/>
  <c r="I39" i="8" s="1"/>
  <c r="F10" i="8"/>
  <c r="I40" i="8" s="1"/>
  <c r="H10" i="8"/>
  <c r="I42" i="8" s="1"/>
  <c r="D10" i="8"/>
  <c r="L14" i="8" l="1"/>
  <c r="M14" i="8"/>
  <c r="K14" i="8"/>
  <c r="L12" i="8"/>
  <c r="M12" i="8"/>
  <c r="K12" i="8"/>
  <c r="H43" i="8"/>
  <c r="H44" i="8"/>
  <c r="D44" i="8"/>
  <c r="E44" i="8" s="1"/>
  <c r="C53" i="8"/>
  <c r="G53" i="8"/>
  <c r="K53" i="8"/>
  <c r="O53" i="8"/>
  <c r="S53" i="8"/>
  <c r="W53" i="8"/>
  <c r="AA53" i="8"/>
  <c r="AE53" i="8"/>
  <c r="D53" i="8"/>
  <c r="H53" i="8"/>
  <c r="L53" i="8"/>
  <c r="P53" i="8"/>
  <c r="T53" i="8"/>
  <c r="X53" i="8"/>
  <c r="AB53" i="8"/>
  <c r="AF53" i="8"/>
  <c r="I53" i="8"/>
  <c r="Q53" i="8"/>
  <c r="U53" i="8"/>
  <c r="AC53" i="8"/>
  <c r="E53" i="8"/>
  <c r="F53" i="8"/>
  <c r="J53" i="8"/>
  <c r="N53" i="8"/>
  <c r="R53" i="8"/>
  <c r="V53" i="8"/>
  <c r="Z53" i="8"/>
  <c r="AD53" i="8"/>
  <c r="M53" i="8"/>
  <c r="Y53" i="8"/>
  <c r="B53" i="8"/>
  <c r="B15" i="1"/>
  <c r="C15" i="1" s="1"/>
  <c r="B40" i="8"/>
  <c r="B28" i="8"/>
  <c r="B17" i="1"/>
  <c r="D17" i="1" s="1"/>
  <c r="B42" i="8"/>
  <c r="B30" i="8"/>
  <c r="D30" i="8" s="1"/>
  <c r="D43" i="8"/>
  <c r="E43" i="8" s="1"/>
  <c r="B14" i="1"/>
  <c r="C14" i="1" s="1"/>
  <c r="B39" i="8"/>
  <c r="C39" i="8" s="1"/>
  <c r="B27" i="8"/>
  <c r="D45" i="8"/>
  <c r="E45" i="8" s="1"/>
  <c r="D31" i="1"/>
  <c r="E31" i="1" s="1"/>
  <c r="D32" i="8"/>
  <c r="D33" i="8"/>
  <c r="E33" i="8" s="1"/>
  <c r="D31" i="8"/>
  <c r="B41" i="8"/>
  <c r="B29" i="8"/>
  <c r="I29" i="8" s="1"/>
  <c r="D29" i="1"/>
  <c r="E29" i="1" s="1"/>
  <c r="F20" i="8"/>
  <c r="G20" i="8" s="1"/>
  <c r="M8" i="1" s="1"/>
  <c r="G17" i="8"/>
  <c r="H17" i="8" s="1"/>
  <c r="M7" i="1" s="1"/>
  <c r="D18" i="1"/>
  <c r="E18" i="1" s="1"/>
  <c r="D30" i="1"/>
  <c r="E30" i="1" s="1"/>
  <c r="C20" i="1"/>
  <c r="D19" i="1"/>
  <c r="C19" i="1"/>
  <c r="D20" i="1"/>
  <c r="B16" i="1"/>
  <c r="D16" i="1" s="1"/>
  <c r="B27" i="1"/>
  <c r="B28" i="1"/>
  <c r="B25" i="1"/>
  <c r="B26" i="1"/>
  <c r="C17" i="1"/>
  <c r="E32" i="8" l="1"/>
  <c r="H32" i="8"/>
  <c r="D14" i="1"/>
  <c r="E14" i="1" s="1"/>
  <c r="D15" i="1"/>
  <c r="E15" i="1" s="1"/>
  <c r="G39" i="8"/>
  <c r="H39" i="8"/>
  <c r="H42" i="8"/>
  <c r="G42" i="8"/>
  <c r="G41" i="8"/>
  <c r="H41" i="8"/>
  <c r="C40" i="8"/>
  <c r="G40" i="8"/>
  <c r="H40" i="8"/>
  <c r="D40" i="8"/>
  <c r="H30" i="8"/>
  <c r="C27" i="8"/>
  <c r="I27" i="8"/>
  <c r="C30" i="8"/>
  <c r="G30" i="8" s="1"/>
  <c r="I30" i="8"/>
  <c r="E31" i="8"/>
  <c r="H31" i="8"/>
  <c r="C28" i="8"/>
  <c r="G28" i="8" s="1"/>
  <c r="I28" i="8"/>
  <c r="D28" i="8"/>
  <c r="D27" i="8"/>
  <c r="D39" i="8"/>
  <c r="C42" i="8"/>
  <c r="D42" i="8"/>
  <c r="C41" i="8"/>
  <c r="D41" i="8"/>
  <c r="D29" i="8"/>
  <c r="H29" i="8" s="1"/>
  <c r="C29" i="8"/>
  <c r="G29" i="8" s="1"/>
  <c r="D28" i="1"/>
  <c r="C28" i="1"/>
  <c r="D26" i="1"/>
  <c r="C26" i="1"/>
  <c r="C27" i="1"/>
  <c r="D27" i="1"/>
  <c r="D25" i="1"/>
  <c r="C25" i="1"/>
  <c r="E20" i="1"/>
  <c r="E19" i="1"/>
  <c r="C16" i="1"/>
  <c r="E16" i="1" s="1"/>
  <c r="E17" i="1"/>
  <c r="E40" i="8" l="1"/>
  <c r="E30" i="8"/>
  <c r="E42" i="8"/>
  <c r="E27" i="8"/>
  <c r="H27" i="8"/>
  <c r="E28" i="8"/>
  <c r="H28" i="8"/>
  <c r="H50" i="8"/>
  <c r="X50" i="8"/>
  <c r="G27" i="8"/>
  <c r="B50" i="8" s="1"/>
  <c r="I50" i="8"/>
  <c r="Y50" i="8"/>
  <c r="N50" i="8"/>
  <c r="V50" i="8"/>
  <c r="AD50" i="8"/>
  <c r="F50" i="8"/>
  <c r="G50" i="8"/>
  <c r="K50" i="8"/>
  <c r="O50" i="8"/>
  <c r="S50" i="8"/>
  <c r="W50" i="8"/>
  <c r="AA50" i="8"/>
  <c r="AE50" i="8"/>
  <c r="E50" i="8"/>
  <c r="L50" i="8"/>
  <c r="P50" i="8"/>
  <c r="T50" i="8"/>
  <c r="AB50" i="8"/>
  <c r="AF50" i="8"/>
  <c r="M50" i="8"/>
  <c r="Q50" i="8"/>
  <c r="U50" i="8"/>
  <c r="AC50" i="8"/>
  <c r="C50" i="8"/>
  <c r="J50" i="8"/>
  <c r="R50" i="8"/>
  <c r="Z50" i="8"/>
  <c r="D50" i="8"/>
  <c r="E39" i="8"/>
  <c r="E41" i="8"/>
  <c r="E29" i="8"/>
  <c r="E27" i="1"/>
  <c r="E28" i="1"/>
  <c r="E26" i="1"/>
  <c r="E25" i="1"/>
</calcChain>
</file>

<file path=xl/sharedStrings.xml><?xml version="1.0" encoding="utf-8"?>
<sst xmlns="http://schemas.openxmlformats.org/spreadsheetml/2006/main" count="100" uniqueCount="57">
  <si>
    <t>地点</t>
    <rPh sb="0" eb="2">
      <t>チテn</t>
    </rPh>
    <phoneticPr fontId="1"/>
  </si>
  <si>
    <t>初期微動継続時間が</t>
    <rPh sb="0" eb="8">
      <t>ショキ</t>
    </rPh>
    <phoneticPr fontId="1"/>
  </si>
  <si>
    <t>P波が届くまでの時間</t>
    <rPh sb="0" eb="1">
      <t>ハn</t>
    </rPh>
    <phoneticPr fontId="1"/>
  </si>
  <si>
    <t>秒の地点の震源からの距離・・・・</t>
    <rPh sb="0" eb="1">
      <t>ビョ</t>
    </rPh>
    <phoneticPr fontId="1"/>
  </si>
  <si>
    <t>初期微動継続時間</t>
    <rPh sb="0" eb="2">
      <t>ショk</t>
    </rPh>
    <phoneticPr fontId="1"/>
  </si>
  <si>
    <t>地震発生時刻</t>
    <rPh sb="0" eb="2">
      <t>ジシn</t>
    </rPh>
    <phoneticPr fontId="1"/>
  </si>
  <si>
    <t>P波の到達時刻</t>
    <rPh sb="0" eb="1">
      <t>ハn</t>
    </rPh>
    <phoneticPr fontId="1"/>
  </si>
  <si>
    <t>S波の到達時刻</t>
    <rPh sb="0" eb="1">
      <t>ハ</t>
    </rPh>
    <phoneticPr fontId="1"/>
  </si>
  <si>
    <t>km</t>
    <phoneticPr fontId="1"/>
  </si>
  <si>
    <t>S波が届くまでの時間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</si>
  <si>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</si>
  <si>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</si>
  <si>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</si>
  <si>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</si>
  <si>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時</t>
    <rPh sb="0" eb="1">
      <t>ジ</t>
    </rPh>
    <phoneticPr fontId="1"/>
  </si>
  <si>
    <t>分</t>
    <rPh sb="0" eb="1">
      <t>フン</t>
    </rPh>
    <phoneticPr fontId="1"/>
  </si>
  <si>
    <t>秒</t>
    <rPh sb="0" eb="1">
      <t>ビョウ</t>
    </rPh>
    <phoneticPr fontId="1"/>
  </si>
  <si>
    <t>P波</t>
    <rPh sb="1" eb="2">
      <t>ナミ</t>
    </rPh>
    <phoneticPr fontId="1"/>
  </si>
  <si>
    <t>S波</t>
    <rPh sb="1" eb="2">
      <t>ナミ</t>
    </rPh>
    <phoneticPr fontId="1"/>
  </si>
  <si>
    <t>E</t>
    <phoneticPr fontId="1"/>
  </si>
  <si>
    <t>F</t>
    <phoneticPr fontId="1"/>
  </si>
  <si>
    <t>G</t>
    <phoneticPr fontId="1"/>
  </si>
  <si>
    <t>P波…6km/s，S波…3km/s</t>
    <rPh sb="1" eb="2">
      <t>ナミ</t>
    </rPh>
    <rPh sb="10" eb="11">
      <t>ナミ</t>
    </rPh>
    <phoneticPr fontId="1"/>
  </si>
  <si>
    <t>P波…6km/s，S波…4km/s</t>
    <rPh sb="1" eb="2">
      <t>ナミ</t>
    </rPh>
    <rPh sb="10" eb="11">
      <t>ナミ</t>
    </rPh>
    <phoneticPr fontId="1"/>
  </si>
  <si>
    <t>P波…7km/s，S波…3.5km/s</t>
    <rPh sb="1" eb="2">
      <t>ナミ</t>
    </rPh>
    <rPh sb="10" eb="11">
      <t>ナミ</t>
    </rPh>
    <phoneticPr fontId="1"/>
  </si>
  <si>
    <t>P波，S波の速さ</t>
    <rPh sb="1" eb="2">
      <t>ナミ</t>
    </rPh>
    <rPh sb="4" eb="5">
      <t>ナミ</t>
    </rPh>
    <rPh sb="6" eb="7">
      <t>ハヤ</t>
    </rPh>
    <phoneticPr fontId="1"/>
  </si>
  <si>
    <t>選択されたセット</t>
    <rPh sb="0" eb="2">
      <t>センタク</t>
    </rPh>
    <phoneticPr fontId="1"/>
  </si>
  <si>
    <t>地点リスト</t>
    <rPh sb="0" eb="2">
      <t>チテン</t>
    </rPh>
    <phoneticPr fontId="1"/>
  </si>
  <si>
    <t>震源からの距離〔km〕</t>
    <rPh sb="0" eb="2">
      <t>シンゲn</t>
    </rPh>
    <phoneticPr fontId="1"/>
  </si>
  <si>
    <t>P波・S波が届くまでの時間</t>
    <rPh sb="1" eb="2">
      <t>ナミ</t>
    </rPh>
    <rPh sb="4" eb="5">
      <t>ナミ</t>
    </rPh>
    <rPh sb="6" eb="7">
      <t>トド</t>
    </rPh>
    <rPh sb="11" eb="13">
      <t>ジカン</t>
    </rPh>
    <phoneticPr fontId="1"/>
  </si>
  <si>
    <t>P波・S波の到達時刻</t>
    <rPh sb="1" eb="2">
      <t>ナミ</t>
    </rPh>
    <rPh sb="4" eb="5">
      <t>ナミ</t>
    </rPh>
    <rPh sb="6" eb="8">
      <t>トウタツ</t>
    </rPh>
    <rPh sb="8" eb="10">
      <t>ジコク</t>
    </rPh>
    <phoneticPr fontId="1"/>
  </si>
  <si>
    <t>地震発生時刻</t>
    <rPh sb="0" eb="2">
      <t>ジシン</t>
    </rPh>
    <rPh sb="2" eb="4">
      <t>ハッセイ</t>
    </rPh>
    <rPh sb="4" eb="6">
      <t>ジコク</t>
    </rPh>
    <phoneticPr fontId="1"/>
  </si>
  <si>
    <t>震源からの距離が</t>
  </si>
  <si>
    <t>地震についての値を入力してください。</t>
    <rPh sb="0" eb="2">
      <t>ジシン</t>
    </rPh>
    <rPh sb="7" eb="8">
      <t>アタイ</t>
    </rPh>
    <rPh sb="9" eb="11">
      <t>ニュウリョク</t>
    </rPh>
    <phoneticPr fontId="1"/>
  </si>
  <si>
    <t>地点F，Gは任意の距離を入力すると，時間などが自動計算されます。</t>
    <rPh sb="0" eb="2">
      <t>チテン</t>
    </rPh>
    <rPh sb="6" eb="8">
      <t>ニンイ</t>
    </rPh>
    <rPh sb="9" eb="11">
      <t>キョリ</t>
    </rPh>
    <rPh sb="12" eb="14">
      <t>ニュウリョク</t>
    </rPh>
    <phoneticPr fontId="1"/>
  </si>
  <si>
    <t>地点F，Gは任意の距離を入力すると，到達時刻などが自動計算されます。</t>
    <rPh sb="0" eb="2">
      <t>チテン</t>
    </rPh>
    <rPh sb="6" eb="8">
      <t>ニンイ</t>
    </rPh>
    <rPh sb="9" eb="11">
      <t>キョリ</t>
    </rPh>
    <rPh sb="12" eb="14">
      <t>ニュウリョク</t>
    </rPh>
    <phoneticPr fontId="1"/>
  </si>
  <si>
    <t>kmの地点での初期微動継続時間・・・</t>
    <phoneticPr fontId="1"/>
  </si>
  <si>
    <t>秒</t>
    <rPh sb="0" eb="1">
      <t>ビョウ</t>
    </rPh>
    <phoneticPr fontId="1"/>
  </si>
  <si>
    <t>初期微動継続時間から逆算</t>
    <rPh sb="0" eb="8">
      <t>ショキビドウケイゾクジカン</t>
    </rPh>
    <rPh sb="10" eb="12">
      <t>ギャクサン</t>
    </rPh>
    <phoneticPr fontId="1"/>
  </si>
  <si>
    <t>係数</t>
    <rPh sb="0" eb="2">
      <t>ケイスウ</t>
    </rPh>
    <phoneticPr fontId="1"/>
  </si>
  <si>
    <t>距離</t>
    <rPh sb="0" eb="2">
      <t>キョリ</t>
    </rPh>
    <phoneticPr fontId="1"/>
  </si>
  <si>
    <t>P波距離</t>
    <rPh sb="1" eb="2">
      <t>ナミ</t>
    </rPh>
    <rPh sb="2" eb="4">
      <t>キョリ</t>
    </rPh>
    <phoneticPr fontId="1"/>
  </si>
  <si>
    <t>P波x</t>
    <rPh sb="1" eb="2">
      <t>ナミ</t>
    </rPh>
    <phoneticPr fontId="1"/>
  </si>
  <si>
    <t>S波x</t>
    <rPh sb="1" eb="2">
      <t>ナミ</t>
    </rPh>
    <phoneticPr fontId="1"/>
  </si>
  <si>
    <t>距離y</t>
    <rPh sb="0" eb="2">
      <t>キョリ</t>
    </rPh>
    <phoneticPr fontId="1"/>
  </si>
  <si>
    <t>S波</t>
    <rPh sb="1" eb="2">
      <t>ナミ</t>
    </rPh>
    <phoneticPr fontId="1"/>
  </si>
  <si>
    <t>S波距離</t>
    <rPh sb="1" eb="2">
      <t>ナミ</t>
    </rPh>
    <rPh sb="2" eb="4">
      <t>キョリ</t>
    </rPh>
    <phoneticPr fontId="1"/>
  </si>
  <si>
    <t>距離から初期微動継続時間を，初期微動継続時間から距離を計算できます。</t>
    <rPh sb="0" eb="2">
      <t>キョリ</t>
    </rPh>
    <rPh sb="4" eb="12">
      <t>ショキビドウケイゾクジカン</t>
    </rPh>
    <rPh sb="14" eb="22">
      <t>ショキビドウケイゾクジカン</t>
    </rPh>
    <rPh sb="24" eb="26">
      <t>キョリ</t>
    </rPh>
    <rPh sb="27" eb="29">
      <t>ケイサン</t>
    </rPh>
    <phoneticPr fontId="1"/>
  </si>
  <si>
    <t>※P波，S波が届くまでの秒数を四捨五入して，整数の時刻にしています。</t>
    <rPh sb="2" eb="3">
      <t>ナミ</t>
    </rPh>
    <rPh sb="5" eb="6">
      <t>ナミ</t>
    </rPh>
    <rPh sb="7" eb="8">
      <t>トド</t>
    </rPh>
    <rPh sb="12" eb="14">
      <t>ビョウスウ</t>
    </rPh>
    <rPh sb="15" eb="19">
      <t>シシャゴニュウ</t>
    </rPh>
    <rPh sb="22" eb="24">
      <t>セイスウ</t>
    </rPh>
    <rPh sb="25" eb="27">
      <t>ジコク</t>
    </rPh>
    <phoneticPr fontId="1"/>
  </si>
  <si>
    <t>P波…8km/s，S波…4km/s</t>
    <rPh sb="1" eb="2">
      <t>ナミ</t>
    </rPh>
    <rPh sb="10" eb="11">
      <t>ナミ</t>
    </rPh>
    <phoneticPr fontId="1"/>
  </si>
  <si>
    <t>グラフリスト</t>
    <phoneticPr fontId="1"/>
  </si>
  <si>
    <t>P波x</t>
    <rPh sb="1" eb="2">
      <t>ナミ</t>
    </rPh>
    <phoneticPr fontId="1"/>
  </si>
  <si>
    <t>S波x</t>
    <rPh sb="1" eb="2">
      <t>ナミ</t>
    </rPh>
    <phoneticPr fontId="1"/>
  </si>
  <si>
    <t>地点Gは任意の距離を入力すると，時間などが自動計算されます。</t>
    <rPh sb="0" eb="2">
      <t>チテン</t>
    </rPh>
    <rPh sb="4" eb="6">
      <t>ニンイ</t>
    </rPh>
    <rPh sb="7" eb="9">
      <t>キョリ</t>
    </rPh>
    <rPh sb="10" eb="12">
      <t>ニュウリョク</t>
    </rPh>
    <phoneticPr fontId="1"/>
  </si>
  <si>
    <t>地点Gは任意の距離を入力すると，到達時刻などが自動計算されます。</t>
    <rPh sb="0" eb="2">
      <t>チテン</t>
    </rPh>
    <rPh sb="4" eb="6">
      <t>ニンイ</t>
    </rPh>
    <rPh sb="7" eb="9">
      <t>キョリ</t>
    </rPh>
    <rPh sb="10" eb="12">
      <t>ニュウリョク</t>
    </rPh>
    <phoneticPr fontId="1"/>
  </si>
  <si>
    <t>S波時刻x</t>
    <rPh sb="1" eb="2">
      <t>ナミ</t>
    </rPh>
    <rPh sb="2" eb="4">
      <t>ジコク</t>
    </rPh>
    <phoneticPr fontId="1"/>
  </si>
  <si>
    <t>P波時刻x</t>
    <rPh sb="1" eb="2">
      <t>ナミ</t>
    </rPh>
    <rPh sb="2" eb="4">
      <t>ジコク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</si>
</sst>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h&quot;時&quot;mm&quot;分&quot;ss&quot;秒&quot;;@"/>
    <numFmt numFmtId="177" formatCode="General&quot;秒&quot;"/>
    <numFmt numFmtId="178" formatCode="h&quot;時&quot;m&quot;分&quot;s&quot;秒&quot;;@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177" fontId="3" fillId="3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Fill="1" applyAlignment="1">
      <alignment vertical="center"/>
    </xf>
    <xf numFmtId="176" fontId="0" fillId="0" borderId="0" xfId="0" applyNumberFormat="1">
      <alignment vertical="center"/>
    </xf>
    <xf numFmtId="178" fontId="3" fillId="3" borderId="1" xfId="0" applyNumberFormat="1" applyFont="1" applyFill="1" applyBorder="1">
      <alignment vertical="center"/>
    </xf>
    <xf numFmtId="0" fontId="3" fillId="3" borderId="1" xfId="0" applyNumberFormat="1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2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Border="1">
      <alignment vertical="center"/>
    </xf>
    <xf numFmtId="0" fontId="3" fillId="0" borderId="2" xfId="0" applyFont="1" applyFill="1" applyBorder="1" applyAlignment="1">
      <alignment horizontal="right" vertical="center"/>
    </xf>
    <xf numFmtId="0" fontId="3" fillId="2" borderId="3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2" borderId="5" xfId="0" applyFont="1" applyFill="1" applyBorder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>
      <alignment vertical="center"/>
    </xf>
    <xf numFmtId="0" fontId="3" fillId="3" borderId="5" xfId="0" applyFont="1" applyFill="1" applyBorder="1">
      <alignment vertical="center"/>
    </xf>
    <xf numFmtId="0" fontId="3" fillId="0" borderId="7" xfId="0" applyFont="1" applyBorder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8" xfId="0" applyFont="1" applyFill="1" applyBorder="1">
      <alignment vertical="center"/>
    </xf>
    <xf numFmtId="0" fontId="6" fillId="0" borderId="0" xfId="0" applyFont="1" applyFill="1" applyBorder="1">
      <alignment vertical="center"/>
    </xf>
    <xf numFmtId="178" fontId="3" fillId="0" borderId="0" xfId="0" applyNumberFormat="1" applyFont="1" applyFill="1" applyBorder="1">
      <alignment vertical="center"/>
    </xf>
    <xf numFmtId="178" fontId="6" fillId="0" borderId="0" xfId="0" applyNumberFormat="1" applyFont="1" applyFill="1" applyBorder="1">
      <alignment vertical="center"/>
    </xf>
    <xf numFmtId="0" fontId="8" fillId="0" borderId="0" xfId="0" applyFon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3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868686"/>
      <color rgb="FFB7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'グラフ作成用（変更しないでください）'!$B$13</c:f>
          <c:strCache>
            <c:ptCount val="1"/>
            <c:pt idx="0">
              <c:v>5時5分10秒
地震発生</c:v>
            </c:pt>
          </c:strCache>
        </c:strRef>
      </c:tx>
      <c:layout>
        <c:manualLayout>
          <c:xMode val="edge"/>
          <c:yMode val="edge"/>
          <c:x val="0.15502169446981048"/>
          <c:y val="7.8114488469271257E-2"/>
        </c:manualLayout>
      </c:layout>
      <c:overlay val="0"/>
      <c:txPr>
        <a:bodyPr/>
        <a:lstStyle/>
        <a:p>
          <a:pPr>
            <a:defRPr sz="1100" b="0">
              <a:latin typeface="+mj-ea"/>
              <a:ea typeface="+mj-ea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4069053700450757"/>
          <c:y val="7.3436460860105093E-2"/>
          <c:w val="0.78361591156861377"/>
          <c:h val="0.74530233716396155"/>
        </c:manualLayout>
      </c:layout>
      <c:scatterChart>
        <c:scatterStyle val="lineMarker"/>
        <c:varyColors val="0"/>
        <c:ser>
          <c:idx val="0"/>
          <c:order val="0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'グラフ作成用（変更しないでください）'!$K$13:$L$13</c:f>
              <c:numCache>
                <c:formatCode>h"時"m"分"s"秒";@</c:formatCode>
                <c:ptCount val="2"/>
                <c:pt idx="0">
                  <c:v>0.2119212962962963</c:v>
                </c:pt>
                <c:pt idx="1">
                  <c:v>0.21215277777777777</c:v>
                </c:pt>
              </c:numCache>
            </c:numRef>
          </c:xVal>
          <c:yVal>
            <c:numRef>
              <c:f>'グラフ作成用（変更しないでください）'!$K$10:$L$10</c:f>
              <c:numCache>
                <c:formatCode>General</c:formatCode>
                <c:ptCount val="2"/>
                <c:pt idx="0">
                  <c:v>0</c:v>
                </c:pt>
                <c:pt idx="1">
                  <c:v>120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'グラフ作成用（変更しないでください）'!$A$26:$A$31</c15:f>
                <c15:dlblRangeCache>
                  <c:ptCount val="6"/>
                  <c:pt idx="1">
                    <c:v>A</c:v>
                  </c:pt>
                  <c:pt idx="2">
                    <c:v>B</c:v>
                  </c:pt>
                  <c:pt idx="3">
                    <c:v>C</c:v>
                  </c:pt>
                  <c:pt idx="4">
                    <c:v>D</c:v>
                  </c:pt>
                  <c:pt idx="5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41-45C3-A9F6-BE3C3287C1D9}"/>
            </c:ext>
          </c:extLst>
        </c:ser>
        <c:ser>
          <c:idx val="1"/>
          <c:order val="1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'グラフ作成用（変更しないでください）'!$K$14:$L$14</c:f>
              <c:numCache>
                <c:formatCode>h"時"m"分"s"秒";@</c:formatCode>
                <c:ptCount val="2"/>
                <c:pt idx="0">
                  <c:v>0.2119212962962963</c:v>
                </c:pt>
                <c:pt idx="1">
                  <c:v>0.21226851851851852</c:v>
                </c:pt>
              </c:numCache>
            </c:numRef>
          </c:xVal>
          <c:yVal>
            <c:numRef>
              <c:f>'グラフ作成用（変更しないでください）'!$K$10:$L$10</c:f>
              <c:numCache>
                <c:formatCode>General</c:formatCode>
                <c:ptCount val="2"/>
                <c:pt idx="0">
                  <c:v>0</c:v>
                </c:pt>
                <c:pt idx="1">
                  <c:v>120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217600"/>
        <c:axId val="230248448"/>
      </c:scatterChart>
      <c:valAx>
        <c:axId val="230217600"/>
        <c:scaling>
          <c:orientation val="minMax"/>
        </c:scaling>
        <c:delete val="0"/>
        <c:axPos val="b"/>
        <c:majorGridlines>
          <c:spPr>
            <a:ln>
              <a:prstDash val="solid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/>
                  <a:t>時刻</a:t>
                </a:r>
                <a:endParaRPr lang="en-US" altLang="ja-JP"/>
              </a:p>
            </c:rich>
          </c:tx>
          <c:layout>
            <c:manualLayout>
              <c:xMode val="edge"/>
              <c:yMode val="edge"/>
              <c:x val="0.5038364902335839"/>
              <c:y val="0.91410135662416248"/>
            </c:manualLayout>
          </c:layout>
          <c:overlay val="0"/>
        </c:title>
        <c:numFmt formatCode="m&quot;分&quot;s&quot;秒&quot;;@" sourceLinked="0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248448"/>
        <c:crosses val="autoZero"/>
        <c:crossBetween val="midCat"/>
        <c:majorUnit val="1.1574100000000004E-4"/>
        <c:minorUnit val="1.1574074074074102E-5"/>
      </c:valAx>
      <c:valAx>
        <c:axId val="230248448"/>
        <c:scaling>
          <c:orientation val="minMax"/>
          <c:max val="80"/>
          <c:min val="0"/>
        </c:scaling>
        <c:delete val="0"/>
        <c:axPos val="l"/>
        <c:majorGridlines>
          <c:spPr>
            <a:ln w="6350">
              <a:solidFill>
                <a:srgbClr val="868686"/>
              </a:solidFill>
              <a:prstDash val="solid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源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〔km〕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11350563148E-2"/>
              <c:y val="0.1665987371378049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217600"/>
        <c:crossesAt val="0"/>
        <c:crossBetween val="midCat"/>
        <c:majorUnit val="20"/>
        <c:minorUnit val="10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91627025235488"/>
          <c:y val="8.8082801766108026E-2"/>
          <c:w val="0.68134894012876324"/>
          <c:h val="0.72275755742766323"/>
        </c:manualLayout>
      </c:layout>
      <c:scatterChart>
        <c:scatterStyle val="lineMarker"/>
        <c:varyColors val="0"/>
        <c:ser>
          <c:idx val="2"/>
          <c:order val="2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3"/>
          <c:order val="3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0"/>
          <c:order val="0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'グラフ作成用（変更しないでください）'!$A$26:$A$31</c15:f>
                <c15:dlblRangeCache>
                  <c:ptCount val="6"/>
                  <c:pt idx="1">
                    <c:v>A</c:v>
                  </c:pt>
                  <c:pt idx="2">
                    <c:v>B</c:v>
                  </c:pt>
                  <c:pt idx="3">
                    <c:v>C</c:v>
                  </c:pt>
                  <c:pt idx="4">
                    <c:v>D</c:v>
                  </c:pt>
                  <c:pt idx="5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41-45C3-A9F6-BE3C3287C1D9}"/>
            </c:ext>
          </c:extLst>
        </c:ser>
        <c:ser>
          <c:idx val="1"/>
          <c:order val="1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88672"/>
        <c:axId val="233989248"/>
      </c:scatterChart>
      <c:valAx>
        <c:axId val="233388672"/>
        <c:scaling>
          <c:orientation val="minMax"/>
          <c:max val="60"/>
          <c:min val="0"/>
        </c:scaling>
        <c:delete val="0"/>
        <c:axPos val="b"/>
        <c:majorGridlines/>
        <c:minorGridlines>
          <c:spPr>
            <a:ln w="6350"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/>
                  <a:t>地震発生からの時間</a:t>
                </a:r>
                <a:r>
                  <a:rPr lang="en-US" altLang="ja-JP"/>
                  <a:t>〔</a:t>
                </a:r>
                <a:r>
                  <a:rPr lang="ja-JP" altLang="en-US"/>
                  <a:t>秒</a:t>
                </a:r>
                <a:r>
                  <a:rPr lang="en-US" altLang="ja-JP"/>
                  <a:t>〕</a:t>
                </a:r>
              </a:p>
            </c:rich>
          </c:tx>
          <c:layout>
            <c:manualLayout>
              <c:xMode val="edge"/>
              <c:yMode val="edge"/>
              <c:x val="0.34250451267176457"/>
              <c:y val="0.9141012224508328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989248"/>
        <c:crosses val="autoZero"/>
        <c:crossBetween val="midCat"/>
        <c:majorUnit val="10"/>
        <c:minorUnit val="5"/>
      </c:valAx>
      <c:valAx>
        <c:axId val="233989248"/>
        <c:scaling>
          <c:orientation val="minMax"/>
          <c:max val="300"/>
          <c:min val="0"/>
        </c:scaling>
        <c:delete val="0"/>
        <c:axPos val="l"/>
        <c:majorGridlines>
          <c:spPr>
            <a:ln w="6350">
              <a:prstDash val="solid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源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〔km〕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11350563148E-2"/>
              <c:y val="0.1665987371378049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388672"/>
        <c:crossesAt val="0"/>
        <c:crossBetween val="midCat"/>
        <c:majorUnit val="100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91627025235488"/>
          <c:y val="8.8082801766108026E-2"/>
          <c:w val="0.68134894012876324"/>
          <c:h val="0.72275755742766323"/>
        </c:manualLayout>
      </c:layout>
      <c:scatterChart>
        <c:scatterStyle val="lineMarker"/>
        <c:varyColors val="0"/>
        <c:ser>
          <c:idx val="2"/>
          <c:order val="2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3"/>
          <c:order val="3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0"/>
          <c:order val="0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'グラフ作成用（変更しないでください）'!$A$26:$A$31</c15:f>
                <c15:dlblRangeCache>
                  <c:ptCount val="6"/>
                  <c:pt idx="1">
                    <c:v>A</c:v>
                  </c:pt>
                  <c:pt idx="2">
                    <c:v>B</c:v>
                  </c:pt>
                  <c:pt idx="3">
                    <c:v>C</c:v>
                  </c:pt>
                  <c:pt idx="4">
                    <c:v>D</c:v>
                  </c:pt>
                  <c:pt idx="5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41-45C3-A9F6-BE3C3287C1D9}"/>
            </c:ext>
          </c:extLst>
        </c:ser>
        <c:ser>
          <c:idx val="1"/>
          <c:order val="1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123840"/>
        <c:axId val="235126144"/>
      </c:scatterChart>
      <c:valAx>
        <c:axId val="235123840"/>
        <c:scaling>
          <c:orientation val="minMax"/>
          <c:max val="30"/>
          <c:min val="0"/>
        </c:scaling>
        <c:delete val="0"/>
        <c:axPos val="b"/>
        <c:majorGridlines/>
        <c:minorGridlines>
          <c:spPr>
            <a:ln w="6350"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/>
                  <a:t>地震発生からの時間</a:t>
                </a:r>
                <a:r>
                  <a:rPr lang="en-US" altLang="ja-JP"/>
                  <a:t>〔</a:t>
                </a:r>
                <a:r>
                  <a:rPr lang="ja-JP" altLang="en-US"/>
                  <a:t>秒</a:t>
                </a:r>
                <a:r>
                  <a:rPr lang="en-US" altLang="ja-JP"/>
                  <a:t>〕</a:t>
                </a:r>
              </a:p>
            </c:rich>
          </c:tx>
          <c:layout>
            <c:manualLayout>
              <c:xMode val="edge"/>
              <c:yMode val="edge"/>
              <c:x val="0.34250447210725554"/>
              <c:y val="0.9141014203846675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5126144"/>
        <c:crosses val="autoZero"/>
        <c:crossBetween val="midCat"/>
        <c:majorUnit val="10"/>
        <c:minorUnit val="5"/>
      </c:valAx>
      <c:valAx>
        <c:axId val="235126144"/>
        <c:scaling>
          <c:orientation val="minMax"/>
          <c:max val="150"/>
          <c:min val="0"/>
        </c:scaling>
        <c:delete val="0"/>
        <c:axPos val="l"/>
        <c:majorGridlines>
          <c:spPr>
            <a:ln w="6350">
              <a:prstDash val="solid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源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〔km〕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11350563148E-2"/>
              <c:y val="0.1665987371378049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5123840"/>
        <c:crossesAt val="0"/>
        <c:crossBetween val="midCat"/>
        <c:majorUnit val="50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91627025235488"/>
          <c:y val="8.8082801766108026E-2"/>
          <c:w val="0.68134894012876324"/>
          <c:h val="0.72275755742766323"/>
        </c:manualLayout>
      </c:layout>
      <c:scatterChart>
        <c:scatterStyle val="lineMarker"/>
        <c:varyColors val="0"/>
        <c:ser>
          <c:idx val="2"/>
          <c:order val="2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3"/>
          <c:order val="3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0"/>
          <c:order val="0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'グラフ作成用（変更しないでください）'!$A$26:$A$31</c15:f>
                <c15:dlblRangeCache>
                  <c:ptCount val="6"/>
                  <c:pt idx="1">
                    <c:v>A</c:v>
                  </c:pt>
                  <c:pt idx="2">
                    <c:v>B</c:v>
                  </c:pt>
                  <c:pt idx="3">
                    <c:v>C</c:v>
                  </c:pt>
                  <c:pt idx="4">
                    <c:v>D</c:v>
                  </c:pt>
                  <c:pt idx="5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41-45C3-A9F6-BE3C3287C1D9}"/>
            </c:ext>
          </c:extLst>
        </c:ser>
        <c:ser>
          <c:idx val="1"/>
          <c:order val="1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662272"/>
        <c:axId val="314677120"/>
      </c:scatterChart>
      <c:valAx>
        <c:axId val="314662272"/>
        <c:scaling>
          <c:orientation val="minMax"/>
          <c:max val="30"/>
          <c:min val="0"/>
        </c:scaling>
        <c:delete val="0"/>
        <c:axPos val="b"/>
        <c:majorGridlines/>
        <c:minorGridlines>
          <c:spPr>
            <a:ln w="6350"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/>
                  <a:t>地震発生からの時間</a:t>
                </a:r>
                <a:r>
                  <a:rPr lang="en-US" altLang="ja-JP"/>
                  <a:t>〔</a:t>
                </a:r>
                <a:r>
                  <a:rPr lang="ja-JP" altLang="en-US"/>
                  <a:t>秒</a:t>
                </a:r>
                <a:r>
                  <a:rPr lang="en-US" altLang="ja-JP"/>
                  <a:t>〕</a:t>
                </a:r>
              </a:p>
            </c:rich>
          </c:tx>
          <c:layout>
            <c:manualLayout>
              <c:xMode val="edge"/>
              <c:yMode val="edge"/>
              <c:x val="0.34250447210725554"/>
              <c:y val="0.9141014203846675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14677120"/>
        <c:crosses val="autoZero"/>
        <c:crossBetween val="midCat"/>
        <c:majorUnit val="10"/>
        <c:minorUnit val="5"/>
      </c:valAx>
      <c:valAx>
        <c:axId val="314677120"/>
        <c:scaling>
          <c:orientation val="minMax"/>
          <c:max val="150"/>
          <c:min val="0"/>
        </c:scaling>
        <c:delete val="0"/>
        <c:axPos val="l"/>
        <c:majorGridlines>
          <c:spPr>
            <a:ln w="6350">
              <a:prstDash val="solid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源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〔km〕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11350563148E-2"/>
              <c:y val="0.1665987371378049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14662272"/>
        <c:crossesAt val="0"/>
        <c:crossBetween val="midCat"/>
        <c:majorUnit val="50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91627025235488"/>
          <c:y val="8.8082801766108026E-2"/>
          <c:w val="0.68134894012876324"/>
          <c:h val="0.72275755742766323"/>
        </c:manualLayout>
      </c:layout>
      <c:scatterChart>
        <c:scatterStyle val="lineMarker"/>
        <c:varyColors val="0"/>
        <c:ser>
          <c:idx val="2"/>
          <c:order val="2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3"/>
          <c:order val="3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0"/>
          <c:order val="0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'グラフ作成用（変更しないでください）'!$A$26:$A$31</c15:f>
                <c15:dlblRangeCache>
                  <c:ptCount val="6"/>
                  <c:pt idx="1">
                    <c:v>A</c:v>
                  </c:pt>
                  <c:pt idx="2">
                    <c:v>B</c:v>
                  </c:pt>
                  <c:pt idx="3">
                    <c:v>C</c:v>
                  </c:pt>
                  <c:pt idx="4">
                    <c:v>D</c:v>
                  </c:pt>
                  <c:pt idx="5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41-45C3-A9F6-BE3C3287C1D9}"/>
            </c:ext>
          </c:extLst>
        </c:ser>
        <c:ser>
          <c:idx val="1"/>
          <c:order val="1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526592"/>
        <c:axId val="190528512"/>
      </c:scatterChart>
      <c:valAx>
        <c:axId val="190526592"/>
        <c:scaling>
          <c:orientation val="minMax"/>
          <c:max val="60"/>
          <c:min val="0"/>
        </c:scaling>
        <c:delete val="0"/>
        <c:axPos val="b"/>
        <c:majorGridlines/>
        <c:minorGridlines>
          <c:spPr>
            <a:ln w="6350"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/>
                  <a:t>地震発生からの時間</a:t>
                </a:r>
                <a:r>
                  <a:rPr lang="en-US" altLang="ja-JP"/>
                  <a:t>〔</a:t>
                </a:r>
                <a:r>
                  <a:rPr lang="ja-JP" altLang="en-US"/>
                  <a:t>秒</a:t>
                </a:r>
                <a:r>
                  <a:rPr lang="en-US" altLang="ja-JP"/>
                  <a:t>〕</a:t>
                </a:r>
              </a:p>
            </c:rich>
          </c:tx>
          <c:layout>
            <c:manualLayout>
              <c:xMode val="edge"/>
              <c:yMode val="edge"/>
              <c:x val="0.34250451267176457"/>
              <c:y val="0.9141012224508328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90528512"/>
        <c:crosses val="autoZero"/>
        <c:crossBetween val="midCat"/>
        <c:majorUnit val="10"/>
        <c:minorUnit val="5"/>
      </c:valAx>
      <c:valAx>
        <c:axId val="190528512"/>
        <c:scaling>
          <c:orientation val="minMax"/>
          <c:max val="300"/>
          <c:min val="0"/>
        </c:scaling>
        <c:delete val="0"/>
        <c:axPos val="l"/>
        <c:majorGridlines>
          <c:spPr>
            <a:ln w="6350">
              <a:prstDash val="solid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源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〔km〕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11350563148E-2"/>
              <c:y val="0.1665987371378049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90526592"/>
        <c:crossesAt val="0"/>
        <c:crossBetween val="midCat"/>
        <c:majorUnit val="100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'グラフ作成用（変更しないでください）'!$B$13</c:f>
          <c:strCache>
            <c:ptCount val="1"/>
            <c:pt idx="0">
              <c:v>5時5分10秒
地震発生</c:v>
            </c:pt>
          </c:strCache>
        </c:strRef>
      </c:tx>
      <c:layout>
        <c:manualLayout>
          <c:xMode val="edge"/>
          <c:yMode val="edge"/>
          <c:x val="0.15502169446981048"/>
          <c:y val="7.8114488469271257E-2"/>
        </c:manualLayout>
      </c:layout>
      <c:overlay val="0"/>
      <c:txPr>
        <a:bodyPr/>
        <a:lstStyle/>
        <a:p>
          <a:pPr>
            <a:defRPr sz="1100" b="0">
              <a:latin typeface="+mj-ea"/>
              <a:ea typeface="+mj-ea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4069053700450757"/>
          <c:y val="7.3436460860105093E-2"/>
          <c:w val="0.78361591156861377"/>
          <c:h val="0.74530233716396155"/>
        </c:manualLayout>
      </c:layout>
      <c:scatterChart>
        <c:scatterStyle val="lineMarker"/>
        <c:varyColors val="0"/>
        <c:ser>
          <c:idx val="0"/>
          <c:order val="0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'グラフ作成用（変更しないでください）'!$K$13:$L$13</c:f>
              <c:numCache>
                <c:formatCode>h"時"m"分"s"秒";@</c:formatCode>
                <c:ptCount val="2"/>
                <c:pt idx="0">
                  <c:v>0.2119212962962963</c:v>
                </c:pt>
                <c:pt idx="1">
                  <c:v>0.21215277777777777</c:v>
                </c:pt>
              </c:numCache>
            </c:numRef>
          </c:xVal>
          <c:yVal>
            <c:numRef>
              <c:f>'グラフ作成用（変更しないでください）'!$K$10:$L$10</c:f>
              <c:numCache>
                <c:formatCode>General</c:formatCode>
                <c:ptCount val="2"/>
                <c:pt idx="0">
                  <c:v>0</c:v>
                </c:pt>
                <c:pt idx="1">
                  <c:v>120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'グラフ作成用（変更しないでください）'!$A$26:$A$31</c15:f>
                <c15:dlblRangeCache>
                  <c:ptCount val="6"/>
                  <c:pt idx="1">
                    <c:v>A</c:v>
                  </c:pt>
                  <c:pt idx="2">
                    <c:v>B</c:v>
                  </c:pt>
                  <c:pt idx="3">
                    <c:v>C</c:v>
                  </c:pt>
                  <c:pt idx="4">
                    <c:v>D</c:v>
                  </c:pt>
                  <c:pt idx="5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41-45C3-A9F6-BE3C3287C1D9}"/>
            </c:ext>
          </c:extLst>
        </c:ser>
        <c:ser>
          <c:idx val="1"/>
          <c:order val="1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'グラフ作成用（変更しないでください）'!$K$14:$L$14</c:f>
              <c:numCache>
                <c:formatCode>h"時"m"分"s"秒";@</c:formatCode>
                <c:ptCount val="2"/>
                <c:pt idx="0">
                  <c:v>0.2119212962962963</c:v>
                </c:pt>
                <c:pt idx="1">
                  <c:v>0.21226851851851852</c:v>
                </c:pt>
              </c:numCache>
            </c:numRef>
          </c:xVal>
          <c:yVal>
            <c:numRef>
              <c:f>'グラフ作成用（変更しないでください）'!$K$10:$L$10</c:f>
              <c:numCache>
                <c:formatCode>General</c:formatCode>
                <c:ptCount val="2"/>
                <c:pt idx="0">
                  <c:v>0</c:v>
                </c:pt>
                <c:pt idx="1">
                  <c:v>120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542208"/>
        <c:axId val="190544128"/>
      </c:scatterChart>
      <c:valAx>
        <c:axId val="190542208"/>
        <c:scaling>
          <c:orientation val="minMax"/>
        </c:scaling>
        <c:delete val="0"/>
        <c:axPos val="b"/>
        <c:majorGridlines>
          <c:spPr>
            <a:ln>
              <a:prstDash val="solid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/>
                  <a:t>時刻</a:t>
                </a:r>
                <a:endParaRPr lang="en-US" altLang="ja-JP"/>
              </a:p>
            </c:rich>
          </c:tx>
          <c:layout>
            <c:manualLayout>
              <c:xMode val="edge"/>
              <c:yMode val="edge"/>
              <c:x val="0.5038364902335839"/>
              <c:y val="0.91410135662416248"/>
            </c:manualLayout>
          </c:layout>
          <c:overlay val="0"/>
        </c:title>
        <c:numFmt formatCode="m&quot;分&quot;s&quot;秒&quot;;@" sourceLinked="0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90544128"/>
        <c:crosses val="autoZero"/>
        <c:crossBetween val="midCat"/>
        <c:majorUnit val="1.1574100000000004E-4"/>
        <c:minorUnit val="1.1574074074074102E-5"/>
      </c:valAx>
      <c:valAx>
        <c:axId val="190544128"/>
        <c:scaling>
          <c:orientation val="minMax"/>
          <c:max val="80"/>
          <c:min val="0"/>
        </c:scaling>
        <c:delete val="0"/>
        <c:axPos val="l"/>
        <c:majorGridlines>
          <c:spPr>
            <a:ln w="6350">
              <a:solidFill>
                <a:srgbClr val="868686"/>
              </a:solidFill>
              <a:prstDash val="solid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源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〔km〕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11350563148E-2"/>
              <c:y val="0.1665987371378049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90542208"/>
        <c:crossesAt val="0"/>
        <c:crossBetween val="midCat"/>
        <c:majorUnit val="20"/>
        <c:minorUnit val="10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91627025235488"/>
          <c:y val="8.8082801766108026E-2"/>
          <c:w val="0.68134894012876324"/>
          <c:h val="0.72275755742766323"/>
        </c:manualLayout>
      </c:layout>
      <c:scatterChart>
        <c:scatterStyle val="lineMarker"/>
        <c:varyColors val="0"/>
        <c:ser>
          <c:idx val="2"/>
          <c:order val="2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3"/>
          <c:order val="3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0"/>
          <c:order val="0"/>
          <c:tx>
            <c:v>P波</c:v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'グラフ作成用（変更しないでください）'!$A$26:$A$31</c15:f>
                <c15:dlblRangeCache>
                  <c:ptCount val="6"/>
                  <c:pt idx="1">
                    <c:v>A</c:v>
                  </c:pt>
                  <c:pt idx="2">
                    <c:v>B</c:v>
                  </c:pt>
                  <c:pt idx="3">
                    <c:v>C</c:v>
                  </c:pt>
                  <c:pt idx="4">
                    <c:v>D</c:v>
                  </c:pt>
                  <c:pt idx="5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41-45C3-A9F6-BE3C3287C1D9}"/>
            </c:ext>
          </c:extLst>
        </c:ser>
        <c:ser>
          <c:idx val="1"/>
          <c:order val="1"/>
          <c:tx>
            <c:v>S波</c:v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18912"/>
        <c:axId val="230120832"/>
      </c:scatterChart>
      <c:valAx>
        <c:axId val="230118912"/>
        <c:scaling>
          <c:orientation val="minMax"/>
          <c:max val="30"/>
          <c:min val="0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minorGridlines>
          <c:spPr>
            <a:ln w="6350">
              <a:solidFill>
                <a:schemeClr val="tx1"/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/>
                  <a:t>地震発生からの時間</a:t>
                </a:r>
                <a:r>
                  <a:rPr lang="en-US" altLang="ja-JP"/>
                  <a:t>〔</a:t>
                </a:r>
                <a:r>
                  <a:rPr lang="ja-JP" altLang="en-US"/>
                  <a:t>秒</a:t>
                </a:r>
                <a:r>
                  <a:rPr lang="en-US" altLang="ja-JP"/>
                  <a:t>〕</a:t>
                </a:r>
              </a:p>
            </c:rich>
          </c:tx>
          <c:layout>
            <c:manualLayout>
              <c:xMode val="edge"/>
              <c:yMode val="edge"/>
              <c:x val="0.34250447210725554"/>
              <c:y val="0.9141014203846675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20832"/>
        <c:crosses val="autoZero"/>
        <c:crossBetween val="midCat"/>
        <c:majorUnit val="10"/>
        <c:minorUnit val="5"/>
      </c:valAx>
      <c:valAx>
        <c:axId val="230120832"/>
        <c:scaling>
          <c:orientation val="minMax"/>
          <c:max val="150"/>
          <c:min val="0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solid"/>
            </a:ln>
          </c:spPr>
        </c:majorGridlines>
        <c:minorGridlines>
          <c:spPr>
            <a:ln>
              <a:solidFill>
                <a:schemeClr val="tx1"/>
              </a:solidFill>
              <a:prstDash val="dash"/>
            </a:ln>
          </c:spPr>
        </c:min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源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〔km〕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11350563148E-2"/>
              <c:y val="0.1665987371378049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18912"/>
        <c:crossesAt val="0"/>
        <c:crossBetween val="midCat"/>
        <c:majorUnit val="50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91627025235488"/>
          <c:y val="8.8082801766108026E-2"/>
          <c:w val="0.68134894012876324"/>
          <c:h val="0.72275755742766323"/>
        </c:manualLayout>
      </c:layout>
      <c:scatterChart>
        <c:scatterStyle val="lineMarker"/>
        <c:varyColors val="0"/>
        <c:ser>
          <c:idx val="2"/>
          <c:order val="2"/>
          <c:tx>
            <c:v>P波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3"/>
          <c:order val="3"/>
          <c:tx>
            <c:v>S波</c:v>
          </c:tx>
          <c:spPr>
            <a:ln w="22225"/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ser>
          <c:idx val="0"/>
          <c:order val="0"/>
          <c:tx>
            <c:v>P波</c:v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'グラフ作成用（変更しないでください）'!$K$11:$M$11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'グラフ作成用（変更しないでください）'!$A$26:$A$31</c15:f>
                <c15:dlblRangeCache>
                  <c:ptCount val="6"/>
                  <c:pt idx="1">
                    <c:v>A</c:v>
                  </c:pt>
                  <c:pt idx="2">
                    <c:v>B</c:v>
                  </c:pt>
                  <c:pt idx="3">
                    <c:v>C</c:v>
                  </c:pt>
                  <c:pt idx="4">
                    <c:v>D</c:v>
                  </c:pt>
                  <c:pt idx="5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41-45C3-A9F6-BE3C3287C1D9}"/>
            </c:ext>
          </c:extLst>
        </c:ser>
        <c:ser>
          <c:idx val="1"/>
          <c:order val="1"/>
          <c:tx>
            <c:v>S波</c:v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'グラフ作成用（変更しないでください）'!$K$12:$M$12</c:f>
              <c:numCache>
                <c:formatCode>General</c:formatCode>
                <c:ptCount val="3"/>
                <c:pt idx="0">
                  <c:v>0</c:v>
                </c:pt>
                <c:pt idx="1">
                  <c:v>30</c:v>
                </c:pt>
                <c:pt idx="2">
                  <c:v>90</c:v>
                </c:pt>
              </c:numCache>
            </c:numRef>
          </c:xVal>
          <c:yVal>
            <c:numRef>
              <c:f>'グラフ作成用（変更しないでください）'!$K$10:$M$10</c:f>
              <c:numCache>
                <c:formatCode>General</c:formatCode>
                <c:ptCount val="3"/>
                <c:pt idx="0">
                  <c:v>0</c:v>
                </c:pt>
                <c:pt idx="1">
                  <c:v>120</c:v>
                </c:pt>
                <c:pt idx="2">
                  <c:v>360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39776"/>
        <c:axId val="230150144"/>
      </c:scatterChart>
      <c:valAx>
        <c:axId val="230139776"/>
        <c:scaling>
          <c:orientation val="minMax"/>
          <c:max val="60"/>
          <c:min val="0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minorGridlines>
          <c:spPr>
            <a:ln w="6350">
              <a:solidFill>
                <a:schemeClr val="tx1"/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/>
                  <a:t>地震発生からの時間</a:t>
                </a:r>
                <a:r>
                  <a:rPr lang="en-US" altLang="ja-JP"/>
                  <a:t>〔</a:t>
                </a:r>
                <a:r>
                  <a:rPr lang="ja-JP" altLang="en-US"/>
                  <a:t>秒</a:t>
                </a:r>
                <a:r>
                  <a:rPr lang="en-US" altLang="ja-JP"/>
                  <a:t>〕</a:t>
                </a:r>
              </a:p>
            </c:rich>
          </c:tx>
          <c:layout>
            <c:manualLayout>
              <c:xMode val="edge"/>
              <c:yMode val="edge"/>
              <c:x val="0.34250451267176457"/>
              <c:y val="0.9141012224508328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50144"/>
        <c:crosses val="autoZero"/>
        <c:crossBetween val="midCat"/>
        <c:majorUnit val="10"/>
        <c:minorUnit val="5"/>
      </c:valAx>
      <c:valAx>
        <c:axId val="230150144"/>
        <c:scaling>
          <c:orientation val="minMax"/>
          <c:max val="300"/>
          <c:min val="0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solid"/>
            </a:ln>
          </c:spPr>
        </c:majorGridlines>
        <c:minorGridlines>
          <c:spPr>
            <a:ln>
              <a:solidFill>
                <a:schemeClr val="tx1"/>
              </a:solidFill>
              <a:prstDash val="dash"/>
            </a:ln>
          </c:spPr>
        </c:min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源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〔km〕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11350563148E-2"/>
              <c:y val="0.1665987371378049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39776"/>
        <c:crossesAt val="0"/>
        <c:crossBetween val="midCat"/>
        <c:majorUnit val="100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'グラフ作成用（変更しないでください）'!$B$13</c:f>
          <c:strCache>
            <c:ptCount val="1"/>
            <c:pt idx="0">
              <c:v>5時5分10秒
地震発生</c:v>
            </c:pt>
          </c:strCache>
        </c:strRef>
      </c:tx>
      <c:layout>
        <c:manualLayout>
          <c:xMode val="edge"/>
          <c:yMode val="edge"/>
          <c:x val="0.15502169446981048"/>
          <c:y val="7.8114488469271257E-2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100" b="0">
              <a:latin typeface="+mj-ea"/>
              <a:ea typeface="+mj-ea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4069053700450757"/>
          <c:y val="7.3436460860105093E-2"/>
          <c:w val="0.78361591156861377"/>
          <c:h val="0.74530233716396155"/>
        </c:manualLayout>
      </c:layout>
      <c:scatterChart>
        <c:scatterStyle val="lineMarker"/>
        <c:varyColors val="0"/>
        <c:ser>
          <c:idx val="0"/>
          <c:order val="0"/>
          <c:tx>
            <c:v>P波</c:v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'グラフ作成用（変更しないでください）'!$K$13:$L$13</c:f>
              <c:numCache>
                <c:formatCode>h"時"m"分"s"秒";@</c:formatCode>
                <c:ptCount val="2"/>
                <c:pt idx="0">
                  <c:v>0.2119212962962963</c:v>
                </c:pt>
                <c:pt idx="1">
                  <c:v>0.21215277777777777</c:v>
                </c:pt>
              </c:numCache>
            </c:numRef>
          </c:xVal>
          <c:yVal>
            <c:numRef>
              <c:f>'グラフ作成用（変更しないでください）'!$K$10:$L$10</c:f>
              <c:numCache>
                <c:formatCode>General</c:formatCode>
                <c:ptCount val="2"/>
                <c:pt idx="0">
                  <c:v>0</c:v>
                </c:pt>
                <c:pt idx="1">
                  <c:v>120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datalabelsRange>
                <c15:f>'グラフ作成用（変更しないでください）'!$A$26:$A$31</c15:f>
                <c15:dlblRangeCache>
                  <c:ptCount val="6"/>
                  <c:pt idx="1">
                    <c:v>A</c:v>
                  </c:pt>
                  <c:pt idx="2">
                    <c:v>B</c:v>
                  </c:pt>
                  <c:pt idx="3">
                    <c:v>C</c:v>
                  </c:pt>
                  <c:pt idx="4">
                    <c:v>D</c:v>
                  </c:pt>
                  <c:pt idx="5">
                    <c:v>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E341-45C3-A9F6-BE3C3287C1D9}"/>
            </c:ext>
          </c:extLst>
        </c:ser>
        <c:ser>
          <c:idx val="1"/>
          <c:order val="1"/>
          <c:tx>
            <c:v>S波</c:v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'グラフ作成用（変更しないでください）'!$K$14:$L$14</c:f>
              <c:numCache>
                <c:formatCode>h"時"m"分"s"秒";@</c:formatCode>
                <c:ptCount val="2"/>
                <c:pt idx="0">
                  <c:v>0.2119212962962963</c:v>
                </c:pt>
                <c:pt idx="1">
                  <c:v>0.21226851851851852</c:v>
                </c:pt>
              </c:numCache>
            </c:numRef>
          </c:xVal>
          <c:yVal>
            <c:numRef>
              <c:f>'グラフ作成用（変更しないでください）'!$K$10:$L$10</c:f>
              <c:numCache>
                <c:formatCode>General</c:formatCode>
                <c:ptCount val="2"/>
                <c:pt idx="0">
                  <c:v>0</c:v>
                </c:pt>
                <c:pt idx="1">
                  <c:v>120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95584"/>
        <c:axId val="230197504"/>
      </c:scatterChart>
      <c:valAx>
        <c:axId val="230195584"/>
        <c:scaling>
          <c:orientation val="minMax"/>
        </c:scaling>
        <c:delete val="0"/>
        <c:axPos val="b"/>
        <c:majorGridlines>
          <c:spPr>
            <a:ln>
              <a:solidFill>
                <a:schemeClr val="tx1"/>
              </a:solidFill>
              <a:prstDash val="solid"/>
            </a:ln>
          </c:spPr>
        </c:majorGridlines>
        <c:minorGridlines>
          <c:spPr>
            <a:ln>
              <a:solidFill>
                <a:schemeClr val="tx1"/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/>
                  <a:t>時刻</a:t>
                </a:r>
                <a:endParaRPr lang="en-US" altLang="ja-JP"/>
              </a:p>
            </c:rich>
          </c:tx>
          <c:layout>
            <c:manualLayout>
              <c:xMode val="edge"/>
              <c:yMode val="edge"/>
              <c:x val="0.5038364902335839"/>
              <c:y val="0.91410135662416248"/>
            </c:manualLayout>
          </c:layout>
          <c:overlay val="0"/>
        </c:title>
        <c:numFmt formatCode="m&quot;分&quot;s&quot;秒&quot;;@" sourceLinked="0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97504"/>
        <c:crosses val="autoZero"/>
        <c:crossBetween val="midCat"/>
        <c:majorUnit val="1.1574100000000004E-4"/>
        <c:minorUnit val="1.1574074074074102E-5"/>
      </c:valAx>
      <c:valAx>
        <c:axId val="230197504"/>
        <c:scaling>
          <c:orientation val="minMax"/>
          <c:max val="80"/>
          <c:min val="0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solid"/>
            </a:ln>
          </c:spPr>
        </c:majorGridlines>
        <c:minorGridlines>
          <c:spPr>
            <a:ln>
              <a:solidFill>
                <a:schemeClr val="tx1"/>
              </a:solidFill>
              <a:prstDash val="dash"/>
            </a:ln>
          </c:spPr>
        </c:min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源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〔km〕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11350563148E-2"/>
              <c:y val="0.1665987371378049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95584"/>
        <c:crossesAt val="0"/>
        <c:crossBetween val="midCat"/>
        <c:majorUnit val="20"/>
        <c:minorUnit val="10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'グラフ作成用（変更しないでください）'!$B$10" fmlaRange="'グラフ作成用（変更しないでください）'!$A$2:$A$5" noThreeD="1" sel="2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tiff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</xdr:row>
          <xdr:rowOff>28575</xdr:rowOff>
        </xdr:from>
        <xdr:to>
          <xdr:col>10</xdr:col>
          <xdr:colOff>361950</xdr:colOff>
          <xdr:row>2</xdr:row>
          <xdr:rowOff>200025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118241</xdr:colOff>
      <xdr:row>0</xdr:row>
      <xdr:rowOff>72259</xdr:rowOff>
    </xdr:from>
    <xdr:to>
      <xdr:col>2</xdr:col>
      <xdr:colOff>880241</xdr:colOff>
      <xdr:row>10</xdr:row>
      <xdr:rowOff>103601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41" y="72259"/>
          <a:ext cx="2548759" cy="183780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5</xdr:col>
      <xdr:colOff>598533</xdr:colOff>
      <xdr:row>26</xdr:row>
      <xdr:rowOff>125272</xdr:rowOff>
    </xdr:from>
    <xdr:to>
      <xdr:col>14</xdr:col>
      <xdr:colOff>526275</xdr:colOff>
      <xdr:row>41</xdr:row>
      <xdr:rowOff>164685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308742</xdr:colOff>
      <xdr:row>10</xdr:row>
      <xdr:rowOff>78828</xdr:rowOff>
    </xdr:from>
    <xdr:to>
      <xdr:col>16</xdr:col>
      <xdr:colOff>441714</xdr:colOff>
      <xdr:row>23</xdr:row>
      <xdr:rowOff>141391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612913</xdr:colOff>
      <xdr:row>10</xdr:row>
      <xdr:rowOff>74543</xdr:rowOff>
    </xdr:from>
    <xdr:to>
      <xdr:col>10</xdr:col>
      <xdr:colOff>410924</xdr:colOff>
      <xdr:row>23</xdr:row>
      <xdr:rowOff>169408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14434</xdr:colOff>
      <xdr:row>1</xdr:row>
      <xdr:rowOff>0</xdr:rowOff>
    </xdr:from>
    <xdr:to>
      <xdr:col>5</xdr:col>
      <xdr:colOff>102337</xdr:colOff>
      <xdr:row>14</xdr:row>
      <xdr:rowOff>94865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213793</xdr:colOff>
      <xdr:row>1</xdr:row>
      <xdr:rowOff>16834</xdr:rowOff>
    </xdr:from>
    <xdr:to>
      <xdr:col>10</xdr:col>
      <xdr:colOff>328543</xdr:colOff>
      <xdr:row>14</xdr:row>
      <xdr:rowOff>111699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41413</xdr:colOff>
      <xdr:row>17</xdr:row>
      <xdr:rowOff>132522</xdr:rowOff>
    </xdr:from>
    <xdr:to>
      <xdr:col>8</xdr:col>
      <xdr:colOff>11989</xdr:colOff>
      <xdr:row>33</xdr:row>
      <xdr:rowOff>1549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14434</xdr:colOff>
      <xdr:row>1</xdr:row>
      <xdr:rowOff>0</xdr:rowOff>
    </xdr:from>
    <xdr:to>
      <xdr:col>5</xdr:col>
      <xdr:colOff>102337</xdr:colOff>
      <xdr:row>14</xdr:row>
      <xdr:rowOff>94865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213793</xdr:colOff>
      <xdr:row>1</xdr:row>
      <xdr:rowOff>16834</xdr:rowOff>
    </xdr:from>
    <xdr:to>
      <xdr:col>10</xdr:col>
      <xdr:colOff>328543</xdr:colOff>
      <xdr:row>14</xdr:row>
      <xdr:rowOff>111699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41413</xdr:colOff>
      <xdr:row>17</xdr:row>
      <xdr:rowOff>82826</xdr:rowOff>
    </xdr:from>
    <xdr:to>
      <xdr:col>8</xdr:col>
      <xdr:colOff>11989</xdr:colOff>
      <xdr:row>32</xdr:row>
      <xdr:rowOff>125788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U40"/>
  <sheetViews>
    <sheetView tabSelected="1" zoomScale="115" zoomScaleNormal="115" workbookViewId="0">
      <selection activeCell="E4" sqref="E4"/>
    </sheetView>
  </sheetViews>
  <sheetFormatPr defaultRowHeight="13.5" x14ac:dyDescent="0.15"/>
  <cols>
    <col min="2" max="5" width="14.5" customWidth="1"/>
    <col min="6" max="6" width="16" customWidth="1"/>
    <col min="7" max="12" width="6" customWidth="1"/>
    <col min="13" max="14" width="5.875" customWidth="1"/>
    <col min="17" max="17" width="11.25" bestFit="1" customWidth="1"/>
    <col min="18" max="18" width="9.125" bestFit="1" customWidth="1"/>
  </cols>
  <sheetData>
    <row r="2" spans="1:21" ht="13.5" customHeight="1" x14ac:dyDescent="0.15">
      <c r="A2" s="40"/>
      <c r="B2" s="40"/>
      <c r="C2" s="40"/>
      <c r="D2" s="40"/>
      <c r="E2" s="1"/>
      <c r="F2" s="1" t="s">
        <v>33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9.5" customHeight="1" x14ac:dyDescent="0.15">
      <c r="A3" s="40"/>
      <c r="B3" s="40"/>
      <c r="C3" s="40"/>
      <c r="D3" s="40"/>
      <c r="E3" s="1"/>
      <c r="F3" s="20" t="s">
        <v>25</v>
      </c>
      <c r="G3" s="30"/>
      <c r="H3" s="30"/>
      <c r="I3" s="30"/>
      <c r="J3" s="30"/>
      <c r="K3" s="30"/>
      <c r="L3" s="22"/>
      <c r="M3" s="1"/>
      <c r="N3" s="1"/>
      <c r="O3" s="1"/>
      <c r="P3" s="1"/>
      <c r="Q3" s="1"/>
      <c r="R3" s="1"/>
      <c r="S3" s="1"/>
      <c r="T3" s="1"/>
      <c r="U3" s="1"/>
    </row>
    <row r="4" spans="1:21" ht="15" customHeight="1" x14ac:dyDescent="0.15">
      <c r="A4" s="40"/>
      <c r="B4" s="40"/>
      <c r="C4" s="40"/>
      <c r="D4" s="40"/>
      <c r="E4" s="1"/>
      <c r="F4" s="23" t="s">
        <v>5</v>
      </c>
      <c r="G4" s="24">
        <v>5</v>
      </c>
      <c r="H4" s="25" t="s">
        <v>14</v>
      </c>
      <c r="I4" s="24">
        <v>5</v>
      </c>
      <c r="J4" s="25" t="s">
        <v>15</v>
      </c>
      <c r="K4" s="24">
        <v>10</v>
      </c>
      <c r="L4" s="26" t="s">
        <v>16</v>
      </c>
      <c r="M4" s="8"/>
      <c r="N4" s="3"/>
      <c r="O4" s="3"/>
      <c r="P4" s="3"/>
      <c r="Q4" s="3"/>
      <c r="R4" s="28"/>
      <c r="S4" s="1"/>
      <c r="T4" s="1"/>
      <c r="U4" s="1"/>
    </row>
    <row r="5" spans="1:21" ht="13.5" customHeight="1" x14ac:dyDescent="0.15">
      <c r="A5" s="40"/>
      <c r="B5" s="40"/>
      <c r="C5" s="40"/>
      <c r="D5" s="40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8"/>
      <c r="S5" s="1"/>
      <c r="T5" s="4"/>
      <c r="U5" s="1"/>
    </row>
    <row r="6" spans="1:21" ht="13.5" customHeight="1" x14ac:dyDescent="0.15">
      <c r="A6" s="40"/>
      <c r="B6" s="40"/>
      <c r="C6" s="40"/>
      <c r="D6" s="40"/>
      <c r="E6" s="1"/>
      <c r="F6" s="28" t="s">
        <v>47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8"/>
      <c r="S6" s="1"/>
      <c r="T6" s="1"/>
      <c r="U6" s="1"/>
    </row>
    <row r="7" spans="1:21" ht="13.5" customHeight="1" x14ac:dyDescent="0.15">
      <c r="A7" s="40"/>
      <c r="B7" s="40"/>
      <c r="C7" s="40"/>
      <c r="D7" s="40"/>
      <c r="E7" s="5"/>
      <c r="F7" s="29" t="s">
        <v>32</v>
      </c>
      <c r="G7" s="30">
        <v>90</v>
      </c>
      <c r="H7" s="31" t="s">
        <v>36</v>
      </c>
      <c r="I7" s="31"/>
      <c r="J7" s="31"/>
      <c r="K7" s="31"/>
      <c r="L7" s="21"/>
      <c r="M7" s="32">
        <f>'グラフ作成用（変更しないでください）'!$H$17</f>
        <v>7.5</v>
      </c>
      <c r="N7" s="22" t="s">
        <v>37</v>
      </c>
      <c r="O7" s="1"/>
      <c r="P7" s="1"/>
      <c r="Q7" s="1"/>
      <c r="R7" s="28"/>
      <c r="S7" s="1"/>
      <c r="T7" s="1"/>
      <c r="U7" s="1"/>
    </row>
    <row r="8" spans="1:21" ht="13.5" customHeight="1" x14ac:dyDescent="0.15">
      <c r="A8" s="40"/>
      <c r="B8" s="40"/>
      <c r="C8" s="40"/>
      <c r="D8" s="40"/>
      <c r="E8" s="5"/>
      <c r="F8" s="33" t="s">
        <v>1</v>
      </c>
      <c r="G8" s="34">
        <v>5</v>
      </c>
      <c r="H8" s="35" t="s">
        <v>3</v>
      </c>
      <c r="I8" s="35"/>
      <c r="J8" s="36"/>
      <c r="K8" s="36"/>
      <c r="L8" s="36"/>
      <c r="M8" s="37">
        <f>'グラフ作成用（変更しないでください）'!G20</f>
        <v>60</v>
      </c>
      <c r="N8" s="38" t="s">
        <v>8</v>
      </c>
      <c r="O8" s="1"/>
      <c r="P8" s="1"/>
      <c r="Q8" s="1"/>
      <c r="R8" s="28"/>
      <c r="S8" s="1"/>
      <c r="T8" s="1"/>
      <c r="U8" s="1"/>
    </row>
    <row r="9" spans="1:21" x14ac:dyDescent="0.15">
      <c r="A9" s="5"/>
      <c r="B9" s="2"/>
      <c r="C9" s="2"/>
      <c r="D9" s="2"/>
      <c r="E9" s="16"/>
      <c r="F9" s="48"/>
      <c r="G9" s="48"/>
      <c r="H9" s="48"/>
      <c r="I9" s="48"/>
      <c r="J9" s="48"/>
      <c r="K9" s="48"/>
      <c r="L9" s="48"/>
      <c r="M9" s="49"/>
      <c r="N9" s="49"/>
      <c r="O9" s="5"/>
      <c r="P9" s="1"/>
      <c r="Q9" s="1"/>
      <c r="R9" s="1"/>
      <c r="S9" s="1"/>
      <c r="T9" s="1"/>
      <c r="U9" s="1"/>
    </row>
    <row r="10" spans="1:21" x14ac:dyDescent="0.15">
      <c r="A10" s="5"/>
      <c r="B10" s="2"/>
      <c r="C10" s="2"/>
      <c r="D10" s="2"/>
      <c r="E10" s="16"/>
      <c r="F10" s="48"/>
      <c r="G10" s="48"/>
      <c r="H10" s="48"/>
      <c r="I10" s="48"/>
      <c r="J10" s="48"/>
      <c r="K10" s="48"/>
      <c r="L10" s="48"/>
      <c r="M10" s="48"/>
      <c r="N10" s="49"/>
      <c r="O10" s="5"/>
      <c r="P10" s="1"/>
      <c r="Q10" s="1"/>
      <c r="R10" s="1"/>
      <c r="S10" s="1"/>
      <c r="T10" s="1"/>
      <c r="U10" s="1"/>
    </row>
    <row r="11" spans="1:21" x14ac:dyDescent="0.15">
      <c r="A11" s="5"/>
      <c r="B11" s="2"/>
      <c r="C11" s="2"/>
      <c r="D11" s="2"/>
      <c r="E11" s="16"/>
      <c r="F11" s="16"/>
      <c r="G11" s="16"/>
      <c r="H11" s="16"/>
      <c r="I11" s="16"/>
      <c r="J11" s="16"/>
      <c r="K11" s="16"/>
      <c r="L11" s="16"/>
      <c r="M11" s="1"/>
      <c r="N11" s="1"/>
      <c r="O11" s="5"/>
      <c r="P11" s="1"/>
      <c r="Q11" s="1"/>
      <c r="R11" s="1"/>
      <c r="S11" s="1"/>
      <c r="T11" s="1"/>
      <c r="U11" s="1"/>
    </row>
    <row r="12" spans="1:21" x14ac:dyDescent="0.15">
      <c r="A12" s="15" t="s">
        <v>29</v>
      </c>
      <c r="B12" s="1"/>
      <c r="C12" s="1"/>
      <c r="D12" s="1"/>
      <c r="E12" s="1"/>
      <c r="F12" s="1"/>
      <c r="G12" s="5"/>
      <c r="H12" s="4"/>
      <c r="I12" s="5"/>
      <c r="J12" s="5"/>
      <c r="K12" s="5"/>
      <c r="L12" s="5"/>
      <c r="M12" s="5"/>
      <c r="N12" s="1"/>
      <c r="O12" s="1"/>
      <c r="P12" s="1"/>
      <c r="Q12" s="1"/>
      <c r="R12" s="1"/>
      <c r="S12" s="1"/>
      <c r="T12" s="1"/>
      <c r="U12" s="1"/>
    </row>
    <row r="13" spans="1:21" ht="13.5" customHeight="1" x14ac:dyDescent="0.15">
      <c r="A13" s="13" t="s">
        <v>0</v>
      </c>
      <c r="B13" s="13" t="s">
        <v>28</v>
      </c>
      <c r="C13" s="13" t="s">
        <v>2</v>
      </c>
      <c r="D13" s="13" t="s">
        <v>9</v>
      </c>
      <c r="E13" s="13" t="s">
        <v>4</v>
      </c>
      <c r="F13" s="1"/>
      <c r="G13" s="1"/>
      <c r="H13" s="6"/>
      <c r="I13" s="1"/>
      <c r="J13" s="1"/>
      <c r="K13" s="1"/>
      <c r="L13" s="1"/>
      <c r="M13" s="1"/>
      <c r="O13" s="1"/>
      <c r="P13" s="1"/>
      <c r="Q13" s="1"/>
      <c r="R13" s="1"/>
      <c r="S13" s="1"/>
      <c r="T13" s="1"/>
      <c r="U13" s="1"/>
    </row>
    <row r="14" spans="1:21" ht="13.5" customHeight="1" x14ac:dyDescent="0.15">
      <c r="A14" s="9" t="s">
        <v>10</v>
      </c>
      <c r="B14" s="10">
        <f>'グラフ作成用（変更しないでください）'!$E$10</f>
        <v>30</v>
      </c>
      <c r="C14" s="11">
        <f>IF($B14&lt;&gt;"",$B14/'グラフ作成用（変更しないでください）'!$C$10,"")</f>
        <v>5</v>
      </c>
      <c r="D14" s="11">
        <f>IF($B14&lt;&gt;"",$B14/'グラフ作成用（変更しないでください）'!$D$10,"")</f>
        <v>7.5</v>
      </c>
      <c r="E14" s="11">
        <f>IF(AND(D14&lt;&gt;"",C14&lt;&gt;""),D14-C14,"")</f>
        <v>2.5</v>
      </c>
      <c r="F14" s="4"/>
      <c r="G14" s="27"/>
      <c r="H14" s="27"/>
      <c r="I14" s="27"/>
      <c r="J14" s="27"/>
      <c r="K14" s="27"/>
      <c r="L14" s="27"/>
      <c r="M14" s="27"/>
      <c r="N14" s="5"/>
      <c r="O14" s="5"/>
      <c r="P14" s="1"/>
      <c r="Q14" s="1"/>
      <c r="R14" s="1"/>
      <c r="S14" s="1"/>
      <c r="T14" s="1"/>
      <c r="U14" s="1"/>
    </row>
    <row r="15" spans="1:21" ht="13.5" customHeight="1" x14ac:dyDescent="0.15">
      <c r="A15" s="9" t="s">
        <v>11</v>
      </c>
      <c r="B15" s="10">
        <f>'グラフ作成用（変更しないでください）'!$F$10</f>
        <v>60</v>
      </c>
      <c r="C15" s="11">
        <f>IF($B15&lt;&gt;"",$B15/'グラフ作成用（変更しないでください）'!$C$10,"")</f>
        <v>10</v>
      </c>
      <c r="D15" s="11">
        <f>IF($B15&lt;&gt;"",$B15/'グラフ作成用（変更しないでください）'!$D$10,"")</f>
        <v>15</v>
      </c>
      <c r="E15" s="11">
        <f t="shared" ref="E15:E20" si="0">IF(AND(D15&lt;&gt;"",C15&lt;&gt;""),D15-C15,"")</f>
        <v>5</v>
      </c>
      <c r="F15" s="1"/>
      <c r="G15" s="39"/>
      <c r="H15" s="39"/>
      <c r="I15" s="5"/>
      <c r="J15" s="39"/>
      <c r="K15" s="39"/>
      <c r="L15" s="5"/>
      <c r="M15" s="5"/>
      <c r="N15" s="5"/>
      <c r="O15" s="5"/>
      <c r="P15" s="1"/>
      <c r="Q15" s="1"/>
      <c r="R15" s="1"/>
      <c r="S15" s="1"/>
      <c r="T15" s="1"/>
      <c r="U15" s="1"/>
    </row>
    <row r="16" spans="1:21" ht="13.5" customHeight="1" x14ac:dyDescent="0.15">
      <c r="A16" s="9" t="s">
        <v>12</v>
      </c>
      <c r="B16" s="10">
        <f>'グラフ作成用（変更しないでください）'!$G$10</f>
        <v>90</v>
      </c>
      <c r="C16" s="11">
        <f>IF($B16&lt;&gt;"",$B16/'グラフ作成用（変更しないでください）'!$C$10,"")</f>
        <v>15</v>
      </c>
      <c r="D16" s="11">
        <f>IF($B16&lt;&gt;"",$B16/'グラフ作成用（変更しないでください）'!$D$10,"")</f>
        <v>22.5</v>
      </c>
      <c r="E16" s="11">
        <f t="shared" si="0"/>
        <v>7.5</v>
      </c>
      <c r="F16" s="1"/>
      <c r="G16" s="5"/>
      <c r="H16" s="5"/>
      <c r="I16" s="5"/>
      <c r="J16" s="5"/>
      <c r="K16" s="5"/>
      <c r="L16" s="6"/>
      <c r="M16" s="5"/>
      <c r="N16" s="5"/>
      <c r="O16" s="5"/>
      <c r="P16" s="1"/>
      <c r="Q16" s="1"/>
      <c r="R16" s="1"/>
      <c r="S16" s="1"/>
      <c r="T16" s="1"/>
      <c r="U16" s="1"/>
    </row>
    <row r="17" spans="1:21" ht="13.5" customHeight="1" x14ac:dyDescent="0.15">
      <c r="A17" s="9" t="s">
        <v>13</v>
      </c>
      <c r="B17" s="10">
        <f>'グラフ作成用（変更しないでください）'!$H$10</f>
        <v>120</v>
      </c>
      <c r="C17" s="11">
        <f>IF($B17&lt;&gt;"",$B17/'グラフ作成用（変更しないでください）'!$C$10,"")</f>
        <v>20</v>
      </c>
      <c r="D17" s="11">
        <f>IF($B17&lt;&gt;"",$B17/'グラフ作成用（変更しないでください）'!$D$10,"")</f>
        <v>30</v>
      </c>
      <c r="E17" s="11">
        <f t="shared" si="0"/>
        <v>10</v>
      </c>
      <c r="F17" s="1"/>
      <c r="G17" s="27"/>
      <c r="H17" s="27"/>
      <c r="I17" s="27"/>
      <c r="J17" s="27"/>
      <c r="K17" s="27"/>
      <c r="L17" s="5"/>
      <c r="M17" s="5"/>
      <c r="N17" s="5"/>
      <c r="O17" s="5"/>
      <c r="P17" s="1"/>
      <c r="Q17" s="1"/>
      <c r="R17" s="1"/>
      <c r="S17" s="1"/>
      <c r="T17" s="1"/>
      <c r="U17" s="1"/>
    </row>
    <row r="18" spans="1:21" ht="13.5" customHeight="1" x14ac:dyDescent="0.15">
      <c r="A18" s="9" t="s">
        <v>19</v>
      </c>
      <c r="B18" s="10">
        <f>'グラフ作成用（変更しないでください）'!$I$10</f>
        <v>180</v>
      </c>
      <c r="C18" s="11">
        <f>IF($B18&lt;&gt;"",$B18/'グラフ作成用（変更しないでください）'!$C$10,"")</f>
        <v>30</v>
      </c>
      <c r="D18" s="11">
        <f>IF($B18&lt;&gt;"",$B18/'グラフ作成用（変更しないでください）'!$D$10,"")</f>
        <v>45</v>
      </c>
      <c r="E18" s="11">
        <f t="shared" ref="E18" si="1">IF(AND(D18&lt;&gt;"",C18&lt;&gt;""),D18-C18,"")</f>
        <v>15</v>
      </c>
      <c r="L18" s="5"/>
      <c r="M18" s="5"/>
      <c r="N18" s="5"/>
      <c r="O18" s="5"/>
      <c r="P18" s="1"/>
      <c r="Q18" s="1"/>
      <c r="R18" s="1"/>
      <c r="S18" s="1"/>
      <c r="T18" s="1"/>
      <c r="U18" s="1"/>
    </row>
    <row r="19" spans="1:21" ht="13.5" customHeight="1" x14ac:dyDescent="0.15">
      <c r="A19" s="9" t="s">
        <v>20</v>
      </c>
      <c r="B19" s="10">
        <f>'グラフ作成用（変更しないでください）'!$J$10</f>
        <v>240</v>
      </c>
      <c r="C19" s="11">
        <f>IF($B19&lt;&gt;"",$B19/'グラフ作成用（変更しないでください）'!$C$10,"")</f>
        <v>40</v>
      </c>
      <c r="D19" s="11">
        <f>IF($B19&lt;&gt;"",$B19/'グラフ作成用（変更しないでください）'!$D$10,"")</f>
        <v>60</v>
      </c>
      <c r="E19" s="11">
        <f t="shared" si="0"/>
        <v>20</v>
      </c>
      <c r="L19" s="5"/>
      <c r="M19" s="5"/>
      <c r="N19" s="5"/>
      <c r="O19" s="5"/>
      <c r="P19" s="1"/>
      <c r="Q19" s="1"/>
      <c r="R19" s="1"/>
      <c r="S19" s="1"/>
      <c r="T19" s="1"/>
      <c r="U19" s="1"/>
    </row>
    <row r="20" spans="1:21" ht="13.5" customHeight="1" x14ac:dyDescent="0.15">
      <c r="A20" s="9" t="s">
        <v>21</v>
      </c>
      <c r="B20" s="12">
        <v>100</v>
      </c>
      <c r="C20" s="11">
        <f>IF($B20&lt;&gt;"",$B20/'グラフ作成用（変更しないでください）'!$C$10,"")</f>
        <v>16.666666666666668</v>
      </c>
      <c r="D20" s="11">
        <f>IF($B20&lt;&gt;"",$B20/'グラフ作成用（変更しないでください）'!$D$10,"")</f>
        <v>25</v>
      </c>
      <c r="E20" s="11">
        <f t="shared" si="0"/>
        <v>8.3333333333333321</v>
      </c>
      <c r="F20" s="1"/>
      <c r="L20" s="5"/>
      <c r="M20" s="5"/>
      <c r="N20" s="5"/>
      <c r="O20" s="5"/>
      <c r="P20" s="1"/>
      <c r="Q20" s="1"/>
      <c r="R20" s="1"/>
      <c r="S20" s="1"/>
      <c r="T20" s="1"/>
      <c r="U20" s="1"/>
    </row>
    <row r="21" spans="1:21" x14ac:dyDescent="0.15">
      <c r="B21" s="1" t="s">
        <v>53</v>
      </c>
      <c r="H21" s="5"/>
      <c r="I21" s="5"/>
      <c r="J21" s="5"/>
      <c r="K21" s="6"/>
      <c r="L21" s="5"/>
      <c r="M21" s="5"/>
      <c r="N21" s="5"/>
      <c r="O21" s="5"/>
      <c r="P21" s="5"/>
      <c r="Q21" s="5"/>
      <c r="R21" s="1"/>
      <c r="S21" s="1"/>
      <c r="T21" s="1"/>
      <c r="U21" s="1"/>
    </row>
    <row r="22" spans="1:21" x14ac:dyDescent="0.15">
      <c r="H22" s="5"/>
      <c r="I22" s="5"/>
      <c r="J22" s="5"/>
      <c r="K22" s="6"/>
      <c r="L22" s="5"/>
      <c r="M22" s="5"/>
      <c r="N22" s="5"/>
      <c r="O22" s="5"/>
      <c r="P22" s="5"/>
      <c r="Q22" s="5"/>
      <c r="R22" s="1"/>
      <c r="S22" s="1"/>
      <c r="T22" s="1"/>
      <c r="U22" s="1"/>
    </row>
    <row r="23" spans="1:21" x14ac:dyDescent="0.15">
      <c r="A23" s="15" t="s">
        <v>30</v>
      </c>
      <c r="H23" s="1"/>
      <c r="I23" s="1"/>
      <c r="J23" s="1"/>
      <c r="K23" s="5"/>
      <c r="L23" s="5"/>
      <c r="M23" s="5"/>
      <c r="N23" s="5"/>
      <c r="O23" s="5"/>
      <c r="P23" s="1"/>
      <c r="Q23" s="1"/>
      <c r="R23" s="1"/>
      <c r="S23" s="1"/>
      <c r="T23" s="1"/>
      <c r="U23" s="1"/>
    </row>
    <row r="24" spans="1:21" x14ac:dyDescent="0.15">
      <c r="A24" s="13" t="s">
        <v>0</v>
      </c>
      <c r="B24" s="13" t="s">
        <v>28</v>
      </c>
      <c r="C24" s="13" t="s">
        <v>6</v>
      </c>
      <c r="D24" s="13" t="s">
        <v>7</v>
      </c>
      <c r="E24" s="13" t="s">
        <v>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15">
      <c r="A25" s="9" t="s">
        <v>10</v>
      </c>
      <c r="B25" s="10">
        <f>'グラフ作成用（変更しないでください）'!$E$10</f>
        <v>30</v>
      </c>
      <c r="C25" s="18">
        <f>IF($B25&lt;&gt;"",'グラフ作成用（変更しないでください）'!$B$12+TIME(0,0,ROUND($B25/'グラフ作成用（変更しないでください）'!$C$10,0)),"")</f>
        <v>0.21197916666666666</v>
      </c>
      <c r="D25" s="18">
        <f>IF($B25&lt;&gt;"",'グラフ作成用（変更しないでください）'!$B$12+TIME(0,0,ROUND($B25/'グラフ作成用（変更しないでください）'!$D$10,0)),"")</f>
        <v>0.21201388888888889</v>
      </c>
      <c r="E25" s="11">
        <f>IF(AND(D25&lt;&gt;"",C25&lt;&gt;""),(D25-C25)*86400,"")</f>
        <v>3.000000000000469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15">
      <c r="A26" s="9" t="s">
        <v>11</v>
      </c>
      <c r="B26" s="10">
        <f>'グラフ作成用（変更しないでください）'!$F$10</f>
        <v>60</v>
      </c>
      <c r="C26" s="18">
        <f>IF($B26&lt;&gt;"",'グラフ作成用（変更しないでください）'!$B$12+TIME(0,0,ROUND($B26/'グラフ作成用（変更しないでください）'!$C$10,0)),"")</f>
        <v>0.21203703703703705</v>
      </c>
      <c r="D26" s="18">
        <f>IF($B26&lt;&gt;"",'グラフ作成用（変更しないでください）'!$B$12+TIME(0,0,ROUND($B26/'グラフ作成用（変更しないでください）'!$D$10,0)),"")</f>
        <v>0.21209490740740741</v>
      </c>
      <c r="E26" s="11">
        <f t="shared" ref="E26:E28" si="2">IF(AND(D26&lt;&gt;"",C26&lt;&gt;""),(D26-C26)*86400,"")</f>
        <v>4.9999999999991829</v>
      </c>
      <c r="G26" s="1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15">
      <c r="A27" s="9" t="s">
        <v>12</v>
      </c>
      <c r="B27" s="10">
        <f>'グラフ作成用（変更しないでください）'!$G$10</f>
        <v>90</v>
      </c>
      <c r="C27" s="18">
        <f>IF($B27&lt;&gt;"",'グラフ作成用（変更しないでください）'!$B$12+TIME(0,0,ROUND($B27/'グラフ作成用（変更しないでください）'!$C$10,0)),"")</f>
        <v>0.21209490740740741</v>
      </c>
      <c r="D27" s="18">
        <f>IF($B27&lt;&gt;"",'グラフ作成用（変更しないでください）'!$B$12+TIME(0,0,ROUND($B27/'グラフ作成用（変更しないでください）'!$D$10,0)),"")</f>
        <v>0.2121875</v>
      </c>
      <c r="E27" s="11">
        <f t="shared" si="2"/>
        <v>7.9999999999996518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15">
      <c r="A28" s="9" t="s">
        <v>13</v>
      </c>
      <c r="B28" s="10">
        <f>'グラフ作成用（変更しないでください）'!$H$10</f>
        <v>120</v>
      </c>
      <c r="C28" s="18">
        <f>IF($B28&lt;&gt;"",'グラフ作成用（変更しないでください）'!$B$12+TIME(0,0,ROUND($B28/'グラフ作成用（変更しないでください）'!$C$10,0)),"")</f>
        <v>0.21215277777777777</v>
      </c>
      <c r="D28" s="18">
        <f>IF($B28&lt;&gt;"",'グラフ作成用（変更しないでください）'!$B$12+TIME(0,0,ROUND($B28/'グラフ作成用（変更しないでください）'!$D$10,0)),"")</f>
        <v>0.21226851851851852</v>
      </c>
      <c r="E28" s="11">
        <f t="shared" si="2"/>
        <v>10.000000000000764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15">
      <c r="A29" s="9" t="s">
        <v>19</v>
      </c>
      <c r="B29" s="10">
        <f>'グラフ作成用（変更しないでください）'!$I$10</f>
        <v>180</v>
      </c>
      <c r="C29" s="18">
        <f>IF($B29&lt;&gt;"",'グラフ作成用（変更しないでください）'!$B$12+TIME(0,0,ROUND($B29/'グラフ作成用（変更しないでください）'!$C$10,0)),"")</f>
        <v>0.21226851851851852</v>
      </c>
      <c r="D29" s="18">
        <f>IF($B29&lt;&gt;"",'グラフ作成用（変更しないでください）'!$B$12+TIME(0,0,ROUND($B29/'グラフ作成用（変更しないでください）'!$D$10,0)),"")</f>
        <v>0.21244212962962963</v>
      </c>
      <c r="E29" s="11">
        <f t="shared" ref="E29" si="3">IF(AND(D29&lt;&gt;"",C29&lt;&gt;""),(D29-C29)*86400,"")</f>
        <v>14.999999999999947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15">
      <c r="A30" s="9" t="s">
        <v>20</v>
      </c>
      <c r="B30" s="10">
        <f>'グラフ作成用（変更しないでください）'!$J$10</f>
        <v>240</v>
      </c>
      <c r="C30" s="18">
        <f>IF($B30&lt;&gt;"",'グラフ作成用（変更しないでください）'!$B$12+TIME(0,0,ROUND($B30/'グラフ作成用（変更しないでください）'!$C$10,0)),"")</f>
        <v>0.21238425925925927</v>
      </c>
      <c r="D30" s="18">
        <f>IF($B30&lt;&gt;"",'グラフ作成用（変更しないでください）'!$B$12+TIME(0,0,ROUND($B30/'グラフ作成用（変更しないでください）'!$D$10,0)),"")</f>
        <v>0.21261574074074074</v>
      </c>
      <c r="E30" s="11">
        <f>IF(AND(D30&lt;&gt;"",C30&lt;&gt;""),(D30-C30)*86400,"")</f>
        <v>19.99999999999913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15">
      <c r="A31" s="9" t="s">
        <v>21</v>
      </c>
      <c r="B31" s="12">
        <v>100</v>
      </c>
      <c r="C31" s="18">
        <f>IF($B31&lt;&gt;"",'グラフ作成用（変更しないでください）'!$B$12+TIME(0,0,ROUND($B31/'グラフ作成用（変更しないでください）'!$C$10,0)),"")</f>
        <v>0.21211805555555557</v>
      </c>
      <c r="D31" s="18">
        <f>IF($B31&lt;&gt;"",'グラフ作成用（変更しないでください）'!$B$12+TIME(0,0,ROUND($B31/'グラフ作成用（変更しないでください）'!$D$10,0)),"")</f>
        <v>0.21221064814814816</v>
      </c>
      <c r="E31" s="11">
        <f>IF(AND(D31&lt;&gt;"",C31&lt;&gt;""),(D31-C31)*86400,"")</f>
        <v>7.9999999999996518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50"/>
      <c r="Q31" s="50"/>
      <c r="R31" s="1"/>
      <c r="S31" s="1"/>
      <c r="T31" s="1"/>
      <c r="U31" s="1"/>
    </row>
    <row r="32" spans="1:21" x14ac:dyDescent="0.15">
      <c r="A32" s="1"/>
      <c r="B32" s="1" t="s">
        <v>54</v>
      </c>
      <c r="C32" s="1"/>
      <c r="D32" s="1"/>
      <c r="E32" s="1"/>
      <c r="F32" s="1"/>
      <c r="G32" s="1"/>
      <c r="H32" s="1"/>
      <c r="I32" s="1"/>
      <c r="P32" s="51"/>
      <c r="Q32" s="50"/>
      <c r="R32" s="1"/>
      <c r="S32" s="1"/>
      <c r="T32" s="1"/>
      <c r="U32" s="1"/>
    </row>
    <row r="33" spans="1:21" x14ac:dyDescent="0.15">
      <c r="A33" s="1"/>
      <c r="B33" s="1" t="s">
        <v>48</v>
      </c>
      <c r="C33" s="1"/>
      <c r="D33" s="1"/>
      <c r="E33" s="1"/>
      <c r="F33" s="1"/>
      <c r="G33" s="1"/>
      <c r="H33" s="1"/>
      <c r="I33" s="1"/>
      <c r="P33" s="50"/>
      <c r="Q33" s="50"/>
      <c r="R33" s="1"/>
      <c r="S33" s="1"/>
      <c r="T33" s="1"/>
      <c r="U33" s="1"/>
    </row>
    <row r="34" spans="1:21" x14ac:dyDescent="0.15">
      <c r="A34" s="1"/>
      <c r="B34" s="1"/>
      <c r="C34" s="1"/>
      <c r="D34" s="1"/>
      <c r="E34" s="1"/>
      <c r="F34" s="1"/>
      <c r="G34" s="1"/>
      <c r="H34" s="1"/>
      <c r="I34" s="1"/>
      <c r="P34" s="50"/>
      <c r="Q34" s="50"/>
      <c r="R34" s="1"/>
      <c r="S34" s="1"/>
      <c r="T34" s="1"/>
      <c r="U34" s="1"/>
    </row>
    <row r="35" spans="1:21" x14ac:dyDescent="0.15">
      <c r="P35" s="50"/>
      <c r="Q35" s="50"/>
    </row>
    <row r="36" spans="1:21" x14ac:dyDescent="0.15">
      <c r="P36" s="50"/>
      <c r="Q36" s="50"/>
    </row>
    <row r="37" spans="1:21" x14ac:dyDescent="0.15">
      <c r="P37" s="50"/>
      <c r="Q37" s="50"/>
    </row>
    <row r="38" spans="1:21" x14ac:dyDescent="0.15">
      <c r="P38" s="50"/>
      <c r="Q38" s="50"/>
    </row>
    <row r="39" spans="1:21" x14ac:dyDescent="0.15">
      <c r="P39" s="28"/>
      <c r="Q39" s="52"/>
    </row>
    <row r="40" spans="1:21" x14ac:dyDescent="0.15">
      <c r="P40" s="52"/>
      <c r="Q40" s="52"/>
    </row>
  </sheetData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Drop Down 2">
              <controlPr defaultSize="0" autoLine="0" autoPict="0">
                <anchor moveWithCells="1">
                  <from>
                    <xdr:col>6</xdr:col>
                    <xdr:colOff>142875</xdr:colOff>
                    <xdr:row>2</xdr:row>
                    <xdr:rowOff>28575</xdr:rowOff>
                  </from>
                  <to>
                    <xdr:col>10</xdr:col>
                    <xdr:colOff>361950</xdr:colOff>
                    <xdr:row>2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"/>
  <sheetViews>
    <sheetView zoomScale="115" zoomScaleNormal="115" workbookViewId="0">
      <selection activeCell="L27" sqref="L27"/>
    </sheetView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"/>
  <sheetViews>
    <sheetView zoomScale="115" zoomScaleNormal="115" workbookViewId="0">
      <selection activeCell="K28" sqref="K28"/>
    </sheetView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F53"/>
  <sheetViews>
    <sheetView zoomScale="130" zoomScaleNormal="130" workbookViewId="0">
      <selection activeCell="L6" sqref="L6"/>
    </sheetView>
  </sheetViews>
  <sheetFormatPr defaultRowHeight="13.5" x14ac:dyDescent="0.15"/>
  <cols>
    <col min="1" max="1" width="20.875" customWidth="1"/>
    <col min="2" max="2" width="12.375" bestFit="1" customWidth="1"/>
    <col min="3" max="3" width="9.875" bestFit="1" customWidth="1"/>
    <col min="7" max="8" width="9.875" bestFit="1" customWidth="1"/>
    <col min="11" max="13" width="11.25" bestFit="1" customWidth="1"/>
  </cols>
  <sheetData>
    <row r="1" spans="1:13" x14ac:dyDescent="0.15">
      <c r="C1" t="s">
        <v>17</v>
      </c>
      <c r="D1" t="s">
        <v>18</v>
      </c>
      <c r="E1" t="s">
        <v>27</v>
      </c>
      <c r="K1" t="s">
        <v>50</v>
      </c>
    </row>
    <row r="2" spans="1:13" x14ac:dyDescent="0.15">
      <c r="A2" t="s">
        <v>22</v>
      </c>
      <c r="C2">
        <v>6</v>
      </c>
      <c r="D2">
        <v>3</v>
      </c>
      <c r="E2">
        <v>30</v>
      </c>
      <c r="F2">
        <v>60</v>
      </c>
      <c r="G2">
        <v>90</v>
      </c>
      <c r="H2">
        <v>120</v>
      </c>
      <c r="I2">
        <v>150</v>
      </c>
      <c r="J2">
        <v>180</v>
      </c>
      <c r="K2">
        <v>0</v>
      </c>
      <c r="L2">
        <v>90</v>
      </c>
      <c r="M2">
        <v>360</v>
      </c>
    </row>
    <row r="3" spans="1:13" x14ac:dyDescent="0.15">
      <c r="A3" t="s">
        <v>23</v>
      </c>
      <c r="C3">
        <v>6</v>
      </c>
      <c r="D3">
        <v>4</v>
      </c>
      <c r="E3">
        <v>30</v>
      </c>
      <c r="F3">
        <v>60</v>
      </c>
      <c r="G3">
        <v>90</v>
      </c>
      <c r="H3">
        <v>120</v>
      </c>
      <c r="I3">
        <v>180</v>
      </c>
      <c r="J3">
        <v>240</v>
      </c>
      <c r="K3">
        <v>0</v>
      </c>
      <c r="L3">
        <v>120</v>
      </c>
      <c r="M3">
        <v>360</v>
      </c>
    </row>
    <row r="4" spans="1:13" x14ac:dyDescent="0.15">
      <c r="A4" t="s">
        <v>24</v>
      </c>
      <c r="C4">
        <v>7</v>
      </c>
      <c r="D4">
        <v>3.5</v>
      </c>
      <c r="E4">
        <v>35</v>
      </c>
      <c r="F4">
        <v>70</v>
      </c>
      <c r="G4">
        <v>105</v>
      </c>
      <c r="H4">
        <v>140</v>
      </c>
      <c r="I4">
        <v>175</v>
      </c>
      <c r="J4">
        <v>210</v>
      </c>
      <c r="K4">
        <v>0</v>
      </c>
      <c r="L4">
        <v>105</v>
      </c>
      <c r="M4">
        <v>350</v>
      </c>
    </row>
    <row r="5" spans="1:13" x14ac:dyDescent="0.15">
      <c r="A5" t="s">
        <v>49</v>
      </c>
      <c r="C5">
        <v>8</v>
      </c>
      <c r="D5">
        <v>4</v>
      </c>
      <c r="E5">
        <v>40</v>
      </c>
      <c r="F5">
        <v>80</v>
      </c>
      <c r="G5">
        <v>120</v>
      </c>
      <c r="H5">
        <v>160</v>
      </c>
      <c r="I5">
        <v>200</v>
      </c>
      <c r="J5">
        <v>240</v>
      </c>
      <c r="K5">
        <v>0</v>
      </c>
      <c r="L5">
        <v>80</v>
      </c>
      <c r="M5">
        <v>320</v>
      </c>
    </row>
    <row r="9" spans="1:13" x14ac:dyDescent="0.15">
      <c r="B9" t="s">
        <v>26</v>
      </c>
    </row>
    <row r="10" spans="1:13" x14ac:dyDescent="0.15">
      <c r="B10">
        <v>2</v>
      </c>
      <c r="C10">
        <f>INDEX(C$2:C$6,$B$10)</f>
        <v>6</v>
      </c>
      <c r="D10">
        <f>INDEX(D$2:D$6,$B$10)</f>
        <v>4</v>
      </c>
      <c r="E10">
        <f t="shared" ref="E10:M10" si="0">INDEX(E$2:E$6,$B$10)</f>
        <v>30</v>
      </c>
      <c r="F10">
        <f t="shared" si="0"/>
        <v>60</v>
      </c>
      <c r="G10">
        <f>INDEX(G$2:G$6,$B$10)</f>
        <v>90</v>
      </c>
      <c r="H10">
        <f t="shared" si="0"/>
        <v>120</v>
      </c>
      <c r="I10">
        <f t="shared" si="0"/>
        <v>180</v>
      </c>
      <c r="J10">
        <f t="shared" si="0"/>
        <v>240</v>
      </c>
      <c r="K10">
        <f t="shared" si="0"/>
        <v>0</v>
      </c>
      <c r="L10">
        <f t="shared" si="0"/>
        <v>120</v>
      </c>
      <c r="M10">
        <f t="shared" si="0"/>
        <v>360</v>
      </c>
    </row>
    <row r="11" spans="1:13" x14ac:dyDescent="0.15">
      <c r="B11" t="s">
        <v>31</v>
      </c>
      <c r="J11" s="45" t="s">
        <v>51</v>
      </c>
      <c r="K11">
        <f>K$10/$C$10</f>
        <v>0</v>
      </c>
      <c r="L11">
        <f t="shared" ref="L11:M11" si="1">L$10/$C$10</f>
        <v>20</v>
      </c>
      <c r="M11">
        <f t="shared" si="1"/>
        <v>60</v>
      </c>
    </row>
    <row r="12" spans="1:13" x14ac:dyDescent="0.15">
      <c r="B12" s="17">
        <f>TIME(数値入力!$G$4,数値入力!$I$4,数値入力!$K$4)</f>
        <v>0.2119212962962963</v>
      </c>
      <c r="J12" s="1" t="s">
        <v>52</v>
      </c>
      <c r="K12">
        <f>K$10/$D$10</f>
        <v>0</v>
      </c>
      <c r="L12">
        <f t="shared" ref="L12:M12" si="2">L$10/$D$10</f>
        <v>30</v>
      </c>
      <c r="M12">
        <f t="shared" si="2"/>
        <v>90</v>
      </c>
    </row>
    <row r="13" spans="1:13" x14ac:dyDescent="0.15">
      <c r="B13" s="47" t="str">
        <f>CONCATENATE(TEXT(B12,"h時m分s秒"),CHAR(10),"地震発生")</f>
        <v>5時5分10秒
地震発生</v>
      </c>
      <c r="J13" s="1" t="s">
        <v>56</v>
      </c>
      <c r="K13" s="46">
        <f>'グラフ作成用（変更しないでください）'!$B$12+TIME(0,0,ROUND(K$10/'グラフ作成用（変更しないでください）'!$C$10,0))</f>
        <v>0.2119212962962963</v>
      </c>
      <c r="L13" s="46">
        <f>'グラフ作成用（変更しないでください）'!$B$12+TIME(0,0,ROUND(L$10/'グラフ作成用（変更しないでください）'!$C$10,0))</f>
        <v>0.21215277777777777</v>
      </c>
      <c r="M13" s="46">
        <f>'グラフ作成用（変更しないでください）'!$B$12+TIME(0,0,ROUND(M$10/'グラフ作成用（変更しないでください）'!$C$10,0))</f>
        <v>0.21261574074074074</v>
      </c>
    </row>
    <row r="14" spans="1:13" x14ac:dyDescent="0.15">
      <c r="J14" s="1" t="s">
        <v>55</v>
      </c>
      <c r="K14" s="46">
        <f>'グラフ作成用（変更しないでください）'!$B$12+TIME(0,0,ROUND(K$10/'グラフ作成用（変更しないでください）'!$D$10,0))</f>
        <v>0.2119212962962963</v>
      </c>
      <c r="L14" s="46">
        <f>'グラフ作成用（変更しないでください）'!$B$12+TIME(0,0,ROUND(L$10/'グラフ作成用（変更しないでください）'!$D$10,0))</f>
        <v>0.21226851851851852</v>
      </c>
      <c r="M14" s="46">
        <f>'グラフ作成用（変更しないでください）'!$B$12+TIME(0,0,ROUND(M$10/'グラフ作成用（変更しないでください）'!$D$10,0))</f>
        <v>0.21296296296296297</v>
      </c>
    </row>
    <row r="16" spans="1:13" x14ac:dyDescent="0.15">
      <c r="E16" s="13" t="s">
        <v>28</v>
      </c>
      <c r="F16" s="13" t="s">
        <v>2</v>
      </c>
      <c r="G16" s="13" t="s">
        <v>9</v>
      </c>
      <c r="H16" s="13" t="s">
        <v>4</v>
      </c>
    </row>
    <row r="17" spans="1:12" x14ac:dyDescent="0.15">
      <c r="E17" s="10">
        <f>数値入力!$G$7</f>
        <v>90</v>
      </c>
      <c r="F17" s="11">
        <f>IF($E17&lt;&gt;"",$E17/'グラフ作成用（変更しないでください）'!$C$10,"")</f>
        <v>15</v>
      </c>
      <c r="G17" s="11">
        <f>IF($E17&lt;&gt;"",$E17/'グラフ作成用（変更しないでください）'!$D$10,"")</f>
        <v>22.5</v>
      </c>
      <c r="H17" s="11">
        <f>IF(AND(G17&lt;&gt;"",F17&lt;&gt;""),G17-F17,"")</f>
        <v>7.5</v>
      </c>
    </row>
    <row r="19" spans="1:12" x14ac:dyDescent="0.15">
      <c r="E19" s="7" t="s">
        <v>38</v>
      </c>
      <c r="F19" s="14" t="s">
        <v>39</v>
      </c>
      <c r="G19" s="14" t="s">
        <v>40</v>
      </c>
    </row>
    <row r="20" spans="1:12" x14ac:dyDescent="0.15">
      <c r="E20">
        <f>数値入力!$G$8</f>
        <v>5</v>
      </c>
      <c r="F20">
        <f>($C$10*$D$10)/($C$10-$D$10)</f>
        <v>12</v>
      </c>
      <c r="G20">
        <f>E20*F20</f>
        <v>60</v>
      </c>
    </row>
    <row r="25" spans="1:12" x14ac:dyDescent="0.15">
      <c r="A25" s="13" t="s">
        <v>0</v>
      </c>
      <c r="B25" s="13" t="s">
        <v>28</v>
      </c>
      <c r="C25" s="13" t="s">
        <v>2</v>
      </c>
      <c r="D25" s="13" t="s">
        <v>9</v>
      </c>
      <c r="E25" s="13" t="s">
        <v>4</v>
      </c>
      <c r="G25" s="41" t="s">
        <v>42</v>
      </c>
      <c r="H25" s="41" t="s">
        <v>43</v>
      </c>
      <c r="I25" s="41" t="s">
        <v>44</v>
      </c>
      <c r="K25" s="42"/>
      <c r="L25" s="42"/>
    </row>
    <row r="26" spans="1:12" x14ac:dyDescent="0.15">
      <c r="A26" s="13"/>
      <c r="B26" s="13">
        <v>0</v>
      </c>
      <c r="C26" s="13">
        <v>0</v>
      </c>
      <c r="D26" s="13">
        <v>0</v>
      </c>
      <c r="E26" s="13">
        <v>0</v>
      </c>
      <c r="G26">
        <f>C26</f>
        <v>0</v>
      </c>
      <c r="H26">
        <f>D26</f>
        <v>0</v>
      </c>
      <c r="I26">
        <f>B26</f>
        <v>0</v>
      </c>
    </row>
    <row r="27" spans="1:12" x14ac:dyDescent="0.15">
      <c r="A27" s="9" t="s">
        <v>10</v>
      </c>
      <c r="B27" s="10">
        <f>'グラフ作成用（変更しないでください）'!$E$10</f>
        <v>30</v>
      </c>
      <c r="C27" s="19">
        <f>IF($B27&lt;&gt;"",$B27/'グラフ作成用（変更しないでください）'!$C$10,"")</f>
        <v>5</v>
      </c>
      <c r="D27" s="19">
        <f>IF($B27&lt;&gt;"",$B27/'グラフ作成用（変更しないでください）'!$D$10,"")</f>
        <v>7.5</v>
      </c>
      <c r="E27" s="19">
        <f>IF(AND(D27&lt;&gt;"",C27&lt;&gt;""),D27-C27,"")</f>
        <v>2.5</v>
      </c>
      <c r="G27">
        <f>C27</f>
        <v>5</v>
      </c>
      <c r="H27">
        <f>D27</f>
        <v>7.5</v>
      </c>
      <c r="I27">
        <f t="shared" ref="I27:I30" si="3">B27</f>
        <v>30</v>
      </c>
    </row>
    <row r="28" spans="1:12" x14ac:dyDescent="0.15">
      <c r="A28" s="9" t="s">
        <v>11</v>
      </c>
      <c r="B28" s="10">
        <f>'グラフ作成用（変更しないでください）'!$F$10</f>
        <v>60</v>
      </c>
      <c r="C28" s="19">
        <f>IF($B28&lt;&gt;"",$B28/'グラフ作成用（変更しないでください）'!$C$10,"")</f>
        <v>10</v>
      </c>
      <c r="D28" s="19">
        <f>IF($B28&lt;&gt;"",$B28/'グラフ作成用（変更しないでください）'!$D$10,"")</f>
        <v>15</v>
      </c>
      <c r="E28" s="19">
        <f t="shared" ref="E28:E33" si="4">IF(AND(D28&lt;&gt;"",C28&lt;&gt;""),D28-C28,"")</f>
        <v>5</v>
      </c>
      <c r="G28">
        <f t="shared" ref="G28:H30" si="5">C28</f>
        <v>10</v>
      </c>
      <c r="H28">
        <f t="shared" si="5"/>
        <v>15</v>
      </c>
      <c r="I28">
        <f t="shared" si="3"/>
        <v>60</v>
      </c>
    </row>
    <row r="29" spans="1:12" x14ac:dyDescent="0.15">
      <c r="A29" s="9" t="s">
        <v>12</v>
      </c>
      <c r="B29" s="10">
        <f>'グラフ作成用（変更しないでください）'!$G$10</f>
        <v>90</v>
      </c>
      <c r="C29" s="19">
        <f>IF($B29&lt;&gt;"",$B29/'グラフ作成用（変更しないでください）'!$C$10,"")</f>
        <v>15</v>
      </c>
      <c r="D29" s="19">
        <f>IF($B29&lt;&gt;"",$B29/'グラフ作成用（変更しないでください）'!$D$10,"")</f>
        <v>22.5</v>
      </c>
      <c r="E29" s="19">
        <f t="shared" si="4"/>
        <v>7.5</v>
      </c>
      <c r="G29">
        <f t="shared" si="5"/>
        <v>15</v>
      </c>
      <c r="H29">
        <f t="shared" si="5"/>
        <v>22.5</v>
      </c>
      <c r="I29">
        <f t="shared" si="3"/>
        <v>90</v>
      </c>
    </row>
    <row r="30" spans="1:12" x14ac:dyDescent="0.15">
      <c r="A30" s="9" t="s">
        <v>13</v>
      </c>
      <c r="B30" s="10">
        <f>'グラフ作成用（変更しないでください）'!$H$10</f>
        <v>120</v>
      </c>
      <c r="C30" s="19">
        <f>IF($B30&lt;&gt;"",$B30/'グラフ作成用（変更しないでください）'!$C$10,"")</f>
        <v>20</v>
      </c>
      <c r="D30" s="19">
        <f>IF($B30&lt;&gt;"",$B30/'グラフ作成用（変更しないでください）'!$D$10,"")</f>
        <v>30</v>
      </c>
      <c r="E30" s="19">
        <f t="shared" si="4"/>
        <v>10</v>
      </c>
      <c r="G30">
        <f t="shared" si="5"/>
        <v>20</v>
      </c>
      <c r="H30">
        <f t="shared" si="5"/>
        <v>30</v>
      </c>
      <c r="I30">
        <f t="shared" si="3"/>
        <v>120</v>
      </c>
    </row>
    <row r="31" spans="1:12" x14ac:dyDescent="0.15">
      <c r="A31" s="9" t="s">
        <v>19</v>
      </c>
      <c r="B31" s="10">
        <f>'グラフ作成用（変更しないでください）'!$I$10</f>
        <v>180</v>
      </c>
      <c r="C31" s="19">
        <f>IF($B31&lt;&gt;"",$B31/'グラフ作成用（変更しないでください）'!$C$10,"")</f>
        <v>30</v>
      </c>
      <c r="D31" s="19">
        <f>IF($B31&lt;&gt;"",$B31/'グラフ作成用（変更しないでください）'!$D$10,"")</f>
        <v>45</v>
      </c>
      <c r="E31" s="19">
        <f t="shared" si="4"/>
        <v>15</v>
      </c>
      <c r="G31">
        <f>C31</f>
        <v>30</v>
      </c>
      <c r="H31">
        <f>D31</f>
        <v>45</v>
      </c>
      <c r="I31">
        <f>B31</f>
        <v>180</v>
      </c>
    </row>
    <row r="32" spans="1:12" x14ac:dyDescent="0.15">
      <c r="A32" s="9" t="s">
        <v>20</v>
      </c>
      <c r="B32" s="10">
        <f>'グラフ作成用（変更しないでください）'!$J$10</f>
        <v>240</v>
      </c>
      <c r="C32" s="19">
        <f>IF($B32&lt;&gt;"",$B32/'グラフ作成用（変更しないでください）'!$C$10,"")</f>
        <v>40</v>
      </c>
      <c r="D32" s="19">
        <f>IF($B32&lt;&gt;"",$B32/'グラフ作成用（変更しないでください）'!$D$10,"")</f>
        <v>60</v>
      </c>
      <c r="E32" s="19">
        <f t="shared" si="4"/>
        <v>20</v>
      </c>
      <c r="G32">
        <f>C32</f>
        <v>40</v>
      </c>
      <c r="H32">
        <f>D32</f>
        <v>60</v>
      </c>
      <c r="I32">
        <f>B32</f>
        <v>240</v>
      </c>
    </row>
    <row r="33" spans="1:9" x14ac:dyDescent="0.15">
      <c r="A33" s="9" t="s">
        <v>21</v>
      </c>
      <c r="B33" s="12">
        <v>5</v>
      </c>
      <c r="C33" s="19">
        <f>IF($B33&lt;&gt;"",$B33/'グラフ作成用（変更しないでください）'!$C$10,"")</f>
        <v>0.83333333333333337</v>
      </c>
      <c r="D33" s="19">
        <f>IF($B33&lt;&gt;"",$B33/'グラフ作成用（変更しないでください）'!$D$10,"")</f>
        <v>1.25</v>
      </c>
      <c r="E33" s="19">
        <f t="shared" si="4"/>
        <v>0.41666666666666663</v>
      </c>
    </row>
    <row r="34" spans="1:9" x14ac:dyDescent="0.15">
      <c r="B34" s="1" t="s">
        <v>34</v>
      </c>
    </row>
    <row r="37" spans="1:9" x14ac:dyDescent="0.15">
      <c r="A37" s="13" t="s">
        <v>0</v>
      </c>
      <c r="B37" s="13" t="s">
        <v>28</v>
      </c>
      <c r="C37" s="13" t="s">
        <v>6</v>
      </c>
      <c r="D37" s="13" t="s">
        <v>7</v>
      </c>
      <c r="E37" s="13" t="s">
        <v>4</v>
      </c>
      <c r="G37" s="41" t="s">
        <v>42</v>
      </c>
      <c r="H37" s="41" t="s">
        <v>43</v>
      </c>
      <c r="I37" s="41" t="s">
        <v>44</v>
      </c>
    </row>
    <row r="38" spans="1:9" x14ac:dyDescent="0.15">
      <c r="A38" s="13"/>
      <c r="B38" s="13">
        <v>0</v>
      </c>
      <c r="C38" s="13">
        <v>0</v>
      </c>
      <c r="D38" s="13">
        <v>0</v>
      </c>
      <c r="E38" s="13">
        <v>0</v>
      </c>
      <c r="G38" s="44">
        <f>'グラフ作成用（変更しないでください）'!$B$12</f>
        <v>0.2119212962962963</v>
      </c>
      <c r="H38" s="44">
        <f>'グラフ作成用（変更しないでください）'!$B$12</f>
        <v>0.2119212962962963</v>
      </c>
      <c r="I38" s="42">
        <v>0</v>
      </c>
    </row>
    <row r="39" spans="1:9" x14ac:dyDescent="0.15">
      <c r="A39" s="9" t="s">
        <v>10</v>
      </c>
      <c r="B39" s="10">
        <f>'グラフ作成用（変更しないでください）'!$E$10</f>
        <v>30</v>
      </c>
      <c r="C39" s="18">
        <f>IF($B39&lt;&gt;"",'グラフ作成用（変更しないでください）'!$B$12+TIME(0,0,ROUND($B39/'グラフ作成用（変更しないでください）'!$C$10,0)),"")</f>
        <v>0.21197916666666666</v>
      </c>
      <c r="D39" s="18">
        <f>IF($B39&lt;&gt;"",'グラフ作成用（変更しないでください）'!$B$12+TIME(0,0,ROUND($B39/'グラフ作成用（変更しないでください）'!$D$10,0)),"")</f>
        <v>0.21201388888888889</v>
      </c>
      <c r="E39" s="11">
        <f>IF(AND(D39&lt;&gt;"",C39&lt;&gt;""),(D39-C39)*86400,"")</f>
        <v>3.000000000000469</v>
      </c>
      <c r="G39" s="43">
        <f>IF($B39&lt;&gt;"",'グラフ作成用（変更しないでください）'!$B$12+TIME(0,0,ROUND($B39/'グラフ作成用（変更しないでください）'!$C$10,0)),"")</f>
        <v>0.21197916666666666</v>
      </c>
      <c r="H39" s="43">
        <f>IF($B39&lt;&gt;"",'グラフ作成用（変更しないでください）'!$B$12+TIME(0,0,ROUND($B39/'グラフ作成用（変更しないでください）'!$D$10,0)),"")</f>
        <v>0.21201388888888889</v>
      </c>
      <c r="I39" s="28">
        <f>'グラフ作成用（変更しないでください）'!$E$10</f>
        <v>30</v>
      </c>
    </row>
    <row r="40" spans="1:9" x14ac:dyDescent="0.15">
      <c r="A40" s="9" t="s">
        <v>11</v>
      </c>
      <c r="B40" s="10">
        <f>'グラフ作成用（変更しないでください）'!$F$10</f>
        <v>60</v>
      </c>
      <c r="C40" s="18">
        <f>IF($B40&lt;&gt;"",'グラフ作成用（変更しないでください）'!$B$12+TIME(0,0,ROUND($B40/'グラフ作成用（変更しないでください）'!$C$10,0)),"")</f>
        <v>0.21203703703703705</v>
      </c>
      <c r="D40" s="18">
        <f>IF($B40&lt;&gt;"",'グラフ作成用（変更しないでください）'!$B$12+TIME(0,0,ROUND($B40/'グラフ作成用（変更しないでください）'!$D$10,0)),"")</f>
        <v>0.21209490740740741</v>
      </c>
      <c r="E40" s="11">
        <f t="shared" ref="E40:E43" si="6">IF(AND(D40&lt;&gt;"",C40&lt;&gt;""),(D40-C40)*86400,"")</f>
        <v>4.9999999999991829</v>
      </c>
      <c r="G40" s="43">
        <f>IF($B40&lt;&gt;"",'グラフ作成用（変更しないでください）'!$B$12+TIME(0,0,ROUND($B40/'グラフ作成用（変更しないでください）'!$C$10,0)),"")</f>
        <v>0.21203703703703705</v>
      </c>
      <c r="H40" s="43">
        <f>IF($B40&lt;&gt;"",'グラフ作成用（変更しないでください）'!$B$12+TIME(0,0,ROUND($B40/'グラフ作成用（変更しないでください）'!$D$10,0)),"")</f>
        <v>0.21209490740740741</v>
      </c>
      <c r="I40" s="28">
        <f>'グラフ作成用（変更しないでください）'!$F$10</f>
        <v>60</v>
      </c>
    </row>
    <row r="41" spans="1:9" x14ac:dyDescent="0.15">
      <c r="A41" s="9" t="s">
        <v>12</v>
      </c>
      <c r="B41" s="10">
        <f>'グラフ作成用（変更しないでください）'!$G$10</f>
        <v>90</v>
      </c>
      <c r="C41" s="18">
        <f>IF($B41&lt;&gt;"",'グラフ作成用（変更しないでください）'!$B$12+TIME(0,0,ROUND($B41/'グラフ作成用（変更しないでください）'!$C$10,0)),"")</f>
        <v>0.21209490740740741</v>
      </c>
      <c r="D41" s="18">
        <f>IF($B41&lt;&gt;"",'グラフ作成用（変更しないでください）'!$B$12+TIME(0,0,ROUND($B41/'グラフ作成用（変更しないでください）'!$D$10,0)),"")</f>
        <v>0.2121875</v>
      </c>
      <c r="E41" s="11">
        <f t="shared" si="6"/>
        <v>7.9999999999996518</v>
      </c>
      <c r="G41" s="43">
        <f>IF($B41&lt;&gt;"",'グラフ作成用（変更しないでください）'!$B$12+TIME(0,0,ROUND($B41/'グラフ作成用（変更しないでください）'!$C$10,0)),"")</f>
        <v>0.21209490740740741</v>
      </c>
      <c r="H41" s="43">
        <f>IF($B41&lt;&gt;"",'グラフ作成用（変更しないでください）'!$B$12+TIME(0,0,ROUND($B41/'グラフ作成用（変更しないでください）'!$D$10,0)),"")</f>
        <v>0.2121875</v>
      </c>
      <c r="I41" s="28">
        <f>'グラフ作成用（変更しないでください）'!$G$10</f>
        <v>90</v>
      </c>
    </row>
    <row r="42" spans="1:9" x14ac:dyDescent="0.15">
      <c r="A42" s="9" t="s">
        <v>13</v>
      </c>
      <c r="B42" s="10">
        <f>'グラフ作成用（変更しないでください）'!$H$10</f>
        <v>120</v>
      </c>
      <c r="C42" s="18">
        <f>IF($B42&lt;&gt;"",'グラフ作成用（変更しないでください）'!$B$12+TIME(0,0,ROUND($B42/'グラフ作成用（変更しないでください）'!$C$10,0)),"")</f>
        <v>0.21215277777777777</v>
      </c>
      <c r="D42" s="18">
        <f>IF($B42&lt;&gt;"",'グラフ作成用（変更しないでください）'!$B$12+TIME(0,0,ROUND($B42/'グラフ作成用（変更しないでください）'!$D$10,0)),"")</f>
        <v>0.21226851851851852</v>
      </c>
      <c r="E42" s="11">
        <f t="shared" si="6"/>
        <v>10.000000000000764</v>
      </c>
      <c r="G42" s="43">
        <f>IF($B42&lt;&gt;"",'グラフ作成用（変更しないでください）'!$B$12+TIME(0,0,ROUND($B42/'グラフ作成用（変更しないでください）'!$C$10,0)),"")</f>
        <v>0.21215277777777777</v>
      </c>
      <c r="H42" s="43">
        <f>IF($B42&lt;&gt;"",'グラフ作成用（変更しないでください）'!$B$12+TIME(0,0,ROUND($B42/'グラフ作成用（変更しないでください）'!$D$10,0)),"")</f>
        <v>0.21226851851851852</v>
      </c>
      <c r="I42" s="28">
        <f>'グラフ作成用（変更しないでください）'!$H$10</f>
        <v>120</v>
      </c>
    </row>
    <row r="43" spans="1:9" x14ac:dyDescent="0.15">
      <c r="A43" s="9" t="s">
        <v>19</v>
      </c>
      <c r="B43" s="10">
        <f>'グラフ作成用（変更しないでください）'!$I$10</f>
        <v>180</v>
      </c>
      <c r="C43" s="18">
        <f>IF($B43&lt;&gt;"",'グラフ作成用（変更しないでください）'!$B$12+TIME(0,0,ROUND($B43/'グラフ作成用（変更しないでください）'!$C$10,0)),"")</f>
        <v>0.21226851851851852</v>
      </c>
      <c r="D43" s="18">
        <f>IF($B43&lt;&gt;"",'グラフ作成用（変更しないでください）'!$B$12+TIME(0,0,ROUND($B43/'グラフ作成用（変更しないでください）'!$D$10,0)),"")</f>
        <v>0.21244212962962963</v>
      </c>
      <c r="E43" s="11">
        <f t="shared" si="6"/>
        <v>14.999999999999947</v>
      </c>
      <c r="G43" s="43">
        <f>IF($B43&lt;&gt;"",'グラフ作成用（変更しないでください）'!$B$12+TIME(0,0,ROUND($B43/'グラフ作成用（変更しないでください）'!$C$10,0)),"")</f>
        <v>0.21226851851851852</v>
      </c>
      <c r="H43" s="43">
        <f>IF($B43&lt;&gt;"",'グラフ作成用（変更しないでください）'!$B$12+TIME(0,0,ROUND($B43/'グラフ作成用（変更しないでください）'!$D$10,0)),"")</f>
        <v>0.21244212962962963</v>
      </c>
      <c r="I43" s="28">
        <f>'グラフ作成用（変更しないでください）'!$I$10</f>
        <v>180</v>
      </c>
    </row>
    <row r="44" spans="1:9" x14ac:dyDescent="0.15">
      <c r="A44" s="9" t="s">
        <v>20</v>
      </c>
      <c r="B44" s="10">
        <f>'グラフ作成用（変更しないでください）'!$J$10</f>
        <v>240</v>
      </c>
      <c r="C44" s="18">
        <f>IF($B44&lt;&gt;"",'グラフ作成用（変更しないでください）'!$B$12+TIME(0,0,ROUND($B44/'グラフ作成用（変更しないでください）'!$C$10,0)),"")</f>
        <v>0.21238425925925927</v>
      </c>
      <c r="D44" s="18">
        <f>IF($B44&lt;&gt;"",'グラフ作成用（変更しないでください）'!$B$12+TIME(0,0,ROUND($B44/'グラフ作成用（変更しないでください）'!$D$10,0)),"")</f>
        <v>0.21261574074074074</v>
      </c>
      <c r="E44" s="11">
        <f>IF(AND(D44&lt;&gt;"",C44&lt;&gt;""),(D44-C44)*86400,"")</f>
        <v>19.99999999999913</v>
      </c>
      <c r="G44" s="43">
        <f>IF($B44&lt;&gt;"",'グラフ作成用（変更しないでください）'!$B$12+TIME(0,0,ROUND($B44/'グラフ作成用（変更しないでください）'!$C$10,0)),"")</f>
        <v>0.21238425925925927</v>
      </c>
      <c r="H44" s="43">
        <f>IF($B44&lt;&gt;"",'グラフ作成用（変更しないでください）'!$B$12+TIME(0,0,ROUND($B44/'グラフ作成用（変更しないでください）'!$D$10,0)),"")</f>
        <v>0.21261574074074074</v>
      </c>
      <c r="I44" s="28">
        <f>'グラフ作成用（変更しないでください）'!$J$10</f>
        <v>240</v>
      </c>
    </row>
    <row r="45" spans="1:9" x14ac:dyDescent="0.15">
      <c r="A45" s="9" t="s">
        <v>21</v>
      </c>
      <c r="B45" s="12">
        <v>5</v>
      </c>
      <c r="C45" s="18">
        <f>IF($B45&lt;&gt;"",'グラフ作成用（変更しないでください）'!$B$12+TIME(0,0,ROUND($B45/'グラフ作成用（変更しないでください）'!$C$10,0)),"")</f>
        <v>0.21193287037037037</v>
      </c>
      <c r="D45" s="18">
        <f>IF($B45&lt;&gt;"",'グラフ作成用（変更しないでください）'!$B$12+TIME(0,0,ROUND($B45/'グラフ作成用（変更しないでください）'!$D$10,0)),"")</f>
        <v>0.21193287037037037</v>
      </c>
      <c r="E45" s="11">
        <f>IF(AND(D45&lt;&gt;"",C45&lt;&gt;""),(D45-C45)*86400,"")</f>
        <v>0</v>
      </c>
    </row>
    <row r="46" spans="1:9" x14ac:dyDescent="0.15">
      <c r="A46" s="1"/>
      <c r="B46" s="1" t="s">
        <v>35</v>
      </c>
      <c r="C46" s="1"/>
      <c r="D46" s="1"/>
      <c r="E46" s="1"/>
    </row>
    <row r="49" spans="1:32" x14ac:dyDescent="0.15">
      <c r="A49" t="s">
        <v>16</v>
      </c>
      <c r="B49">
        <v>0</v>
      </c>
      <c r="C49">
        <v>1</v>
      </c>
      <c r="D49">
        <v>2</v>
      </c>
      <c r="E49">
        <v>3</v>
      </c>
      <c r="F49">
        <v>4</v>
      </c>
      <c r="G49">
        <v>5</v>
      </c>
      <c r="H49">
        <v>6</v>
      </c>
      <c r="I49">
        <v>7</v>
      </c>
      <c r="J49">
        <v>8</v>
      </c>
      <c r="K49">
        <v>9</v>
      </c>
      <c r="L49">
        <v>10</v>
      </c>
      <c r="M49">
        <v>11</v>
      </c>
      <c r="N49">
        <v>12</v>
      </c>
      <c r="O49">
        <v>13</v>
      </c>
      <c r="P49">
        <v>14</v>
      </c>
      <c r="Q49">
        <v>15</v>
      </c>
      <c r="R49">
        <v>16</v>
      </c>
      <c r="S49">
        <v>17</v>
      </c>
      <c r="T49">
        <v>18</v>
      </c>
      <c r="U49">
        <v>19</v>
      </c>
      <c r="V49">
        <v>20</v>
      </c>
      <c r="W49">
        <v>21</v>
      </c>
      <c r="X49">
        <v>22</v>
      </c>
      <c r="Y49">
        <v>23</v>
      </c>
      <c r="Z49">
        <v>24</v>
      </c>
      <c r="AA49">
        <v>25</v>
      </c>
      <c r="AB49">
        <v>26</v>
      </c>
      <c r="AC49">
        <v>27</v>
      </c>
      <c r="AD49">
        <v>28</v>
      </c>
      <c r="AE49">
        <v>29</v>
      </c>
      <c r="AF49">
        <v>30</v>
      </c>
    </row>
    <row r="50" spans="1:32" x14ac:dyDescent="0.15">
      <c r="A50" t="s">
        <v>17</v>
      </c>
      <c r="B50">
        <f>IF(COUNTIF($G$26:$G$31,B$49)=1,B$49,"")</f>
        <v>0</v>
      </c>
      <c r="C50" t="str">
        <f t="shared" ref="C50:D50" si="7">IF(COUNTIF($C$26:$C$31,C$49)=1,C$49,"")</f>
        <v/>
      </c>
      <c r="D50" t="str">
        <f t="shared" si="7"/>
        <v/>
      </c>
      <c r="E50" t="str">
        <f>IF(COUNTIF($C$26:$C$31,E$49)=1,E$49,"")</f>
        <v/>
      </c>
      <c r="F50" t="str">
        <f t="shared" ref="F50:AF50" si="8">IF(COUNTIF($C$26:$C$31,F$49)=1,F$49,"")</f>
        <v/>
      </c>
      <c r="G50">
        <f t="shared" si="8"/>
        <v>5</v>
      </c>
      <c r="H50" t="str">
        <f t="shared" si="8"/>
        <v/>
      </c>
      <c r="I50" t="str">
        <f t="shared" si="8"/>
        <v/>
      </c>
      <c r="J50" t="str">
        <f t="shared" si="8"/>
        <v/>
      </c>
      <c r="K50" t="str">
        <f t="shared" si="8"/>
        <v/>
      </c>
      <c r="L50">
        <f t="shared" si="8"/>
        <v>10</v>
      </c>
      <c r="M50" t="str">
        <f t="shared" si="8"/>
        <v/>
      </c>
      <c r="N50" t="str">
        <f t="shared" si="8"/>
        <v/>
      </c>
      <c r="O50" t="str">
        <f t="shared" si="8"/>
        <v/>
      </c>
      <c r="P50" t="str">
        <f t="shared" si="8"/>
        <v/>
      </c>
      <c r="Q50">
        <f t="shared" si="8"/>
        <v>15</v>
      </c>
      <c r="R50" t="str">
        <f t="shared" si="8"/>
        <v/>
      </c>
      <c r="S50" t="str">
        <f t="shared" si="8"/>
        <v/>
      </c>
      <c r="T50" t="str">
        <f t="shared" si="8"/>
        <v/>
      </c>
      <c r="U50" t="str">
        <f t="shared" si="8"/>
        <v/>
      </c>
      <c r="V50">
        <f t="shared" si="8"/>
        <v>20</v>
      </c>
      <c r="W50" t="str">
        <f t="shared" si="8"/>
        <v/>
      </c>
      <c r="X50" t="str">
        <f t="shared" si="8"/>
        <v/>
      </c>
      <c r="Y50" t="str">
        <f t="shared" si="8"/>
        <v/>
      </c>
      <c r="Z50" t="str">
        <f t="shared" si="8"/>
        <v/>
      </c>
      <c r="AA50" t="str">
        <f t="shared" si="8"/>
        <v/>
      </c>
      <c r="AB50" t="str">
        <f t="shared" si="8"/>
        <v/>
      </c>
      <c r="AC50" t="str">
        <f t="shared" si="8"/>
        <v/>
      </c>
      <c r="AD50" t="str">
        <f t="shared" si="8"/>
        <v/>
      </c>
      <c r="AE50" t="str">
        <f t="shared" si="8"/>
        <v/>
      </c>
      <c r="AF50">
        <f t="shared" si="8"/>
        <v>30</v>
      </c>
    </row>
    <row r="51" spans="1:32" x14ac:dyDescent="0.15">
      <c r="A51" t="s">
        <v>41</v>
      </c>
      <c r="B51">
        <f>B49*$C$10</f>
        <v>0</v>
      </c>
      <c r="C51">
        <f t="shared" ref="C51:AF51" si="9">C49*$C$10</f>
        <v>6</v>
      </c>
      <c r="D51">
        <f t="shared" si="9"/>
        <v>12</v>
      </c>
      <c r="E51">
        <f t="shared" si="9"/>
        <v>18</v>
      </c>
      <c r="F51">
        <f t="shared" si="9"/>
        <v>24</v>
      </c>
      <c r="G51">
        <f t="shared" si="9"/>
        <v>30</v>
      </c>
      <c r="H51">
        <f t="shared" si="9"/>
        <v>36</v>
      </c>
      <c r="I51">
        <f t="shared" si="9"/>
        <v>42</v>
      </c>
      <c r="J51">
        <f t="shared" si="9"/>
        <v>48</v>
      </c>
      <c r="K51">
        <f t="shared" si="9"/>
        <v>54</v>
      </c>
      <c r="L51">
        <f t="shared" si="9"/>
        <v>60</v>
      </c>
      <c r="M51">
        <f t="shared" si="9"/>
        <v>66</v>
      </c>
      <c r="N51">
        <f t="shared" si="9"/>
        <v>72</v>
      </c>
      <c r="O51">
        <f t="shared" si="9"/>
        <v>78</v>
      </c>
      <c r="P51">
        <f t="shared" si="9"/>
        <v>84</v>
      </c>
      <c r="Q51">
        <f t="shared" si="9"/>
        <v>90</v>
      </c>
      <c r="R51">
        <f t="shared" si="9"/>
        <v>96</v>
      </c>
      <c r="S51">
        <f t="shared" si="9"/>
        <v>102</v>
      </c>
      <c r="T51">
        <f t="shared" si="9"/>
        <v>108</v>
      </c>
      <c r="U51">
        <f t="shared" si="9"/>
        <v>114</v>
      </c>
      <c r="V51">
        <f t="shared" si="9"/>
        <v>120</v>
      </c>
      <c r="W51">
        <f t="shared" si="9"/>
        <v>126</v>
      </c>
      <c r="X51">
        <f t="shared" si="9"/>
        <v>132</v>
      </c>
      <c r="Y51">
        <f t="shared" si="9"/>
        <v>138</v>
      </c>
      <c r="Z51">
        <f t="shared" si="9"/>
        <v>144</v>
      </c>
      <c r="AA51">
        <f t="shared" si="9"/>
        <v>150</v>
      </c>
      <c r="AB51">
        <f t="shared" si="9"/>
        <v>156</v>
      </c>
      <c r="AC51">
        <f t="shared" si="9"/>
        <v>162</v>
      </c>
      <c r="AD51">
        <f t="shared" si="9"/>
        <v>168</v>
      </c>
      <c r="AE51">
        <f t="shared" si="9"/>
        <v>174</v>
      </c>
      <c r="AF51">
        <f t="shared" si="9"/>
        <v>180</v>
      </c>
    </row>
    <row r="52" spans="1:32" x14ac:dyDescent="0.15">
      <c r="A52" t="s">
        <v>45</v>
      </c>
    </row>
    <row r="53" spans="1:32" x14ac:dyDescent="0.15">
      <c r="A53" t="s">
        <v>46</v>
      </c>
      <c r="B53">
        <f>B49*$D$10</f>
        <v>0</v>
      </c>
      <c r="C53">
        <f t="shared" ref="C53:AF53" si="10">C49*$D$10</f>
        <v>4</v>
      </c>
      <c r="D53">
        <f t="shared" si="10"/>
        <v>8</v>
      </c>
      <c r="E53">
        <f t="shared" si="10"/>
        <v>12</v>
      </c>
      <c r="F53">
        <f t="shared" si="10"/>
        <v>16</v>
      </c>
      <c r="G53">
        <f t="shared" si="10"/>
        <v>20</v>
      </c>
      <c r="H53">
        <f t="shared" si="10"/>
        <v>24</v>
      </c>
      <c r="I53">
        <f t="shared" si="10"/>
        <v>28</v>
      </c>
      <c r="J53">
        <f t="shared" si="10"/>
        <v>32</v>
      </c>
      <c r="K53">
        <f t="shared" si="10"/>
        <v>36</v>
      </c>
      <c r="L53">
        <f t="shared" si="10"/>
        <v>40</v>
      </c>
      <c r="M53">
        <f t="shared" si="10"/>
        <v>44</v>
      </c>
      <c r="N53">
        <f t="shared" si="10"/>
        <v>48</v>
      </c>
      <c r="O53">
        <f t="shared" si="10"/>
        <v>52</v>
      </c>
      <c r="P53">
        <f t="shared" si="10"/>
        <v>56</v>
      </c>
      <c r="Q53">
        <f t="shared" si="10"/>
        <v>60</v>
      </c>
      <c r="R53">
        <f t="shared" si="10"/>
        <v>64</v>
      </c>
      <c r="S53">
        <f t="shared" si="10"/>
        <v>68</v>
      </c>
      <c r="T53">
        <f t="shared" si="10"/>
        <v>72</v>
      </c>
      <c r="U53">
        <f t="shared" si="10"/>
        <v>76</v>
      </c>
      <c r="V53">
        <f t="shared" si="10"/>
        <v>80</v>
      </c>
      <c r="W53">
        <f t="shared" si="10"/>
        <v>84</v>
      </c>
      <c r="X53">
        <f t="shared" si="10"/>
        <v>88</v>
      </c>
      <c r="Y53">
        <f t="shared" si="10"/>
        <v>92</v>
      </c>
      <c r="Z53">
        <f t="shared" si="10"/>
        <v>96</v>
      </c>
      <c r="AA53">
        <f t="shared" si="10"/>
        <v>100</v>
      </c>
      <c r="AB53">
        <f t="shared" si="10"/>
        <v>104</v>
      </c>
      <c r="AC53">
        <f t="shared" si="10"/>
        <v>108</v>
      </c>
      <c r="AD53">
        <f t="shared" si="10"/>
        <v>112</v>
      </c>
      <c r="AE53">
        <f t="shared" si="10"/>
        <v>116</v>
      </c>
      <c r="AF53">
        <f t="shared" si="10"/>
        <v>120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数値入力</vt:lpstr>
      <vt:lpstr>グラフ（カラー）</vt:lpstr>
      <vt:lpstr>グラフ（モノクロ）</vt:lpstr>
      <vt:lpstr>グラフ作成用（変更しないでください）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dcterms:created xsi:type="dcterms:W3CDTF">2018-11-07T01:45:08Z</dcterms:created>
  <dcterms:modified xsi:type="dcterms:W3CDTF">2019-01-22T01:45:24Z</dcterms:modified>
</cp:coreProperties>
</file>