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グラフ選択・数値入力" sheetId="2" r:id="rId1"/>
    <sheet name="グラフ作成（カラー）" sheetId="5" r:id="rId2"/>
    <sheet name="グラフ作成（モノクロ）" sheetId="6" r:id="rId3"/>
    <sheet name="グラフ作成用（変更しないでください）" sheetId="1" state="hidden" r:id="rId4"/>
  </sheets>
  <definedNames>
    <definedName name="なし">'グラフ作成用（変更しないでください）'!$B$9:$S$9</definedName>
    <definedName name="ホウ酸">'グラフ作成用（変更しないでください）'!$B$8:$S$8</definedName>
    <definedName name="ミョウバン〈結晶〉">'グラフ作成用（変更しないでください）'!$B$6:$S$6</definedName>
    <definedName name="ミョウバン〈焼きミョウバン〉">'グラフ作成用（変更しないでください）'!$B$7:$S$7</definedName>
    <definedName name="塩化ナトリウム">'グラフ作成用（変更しないでください）'!$B$2:$S$2</definedName>
    <definedName name="硝酸カリウム">'グラフ作成用（変更しないでください）'!$B$3:$S$3</definedName>
    <definedName name="物質1">INDIRECT('グラフ作成用（変更しないでください）'!$D$23)</definedName>
    <definedName name="物質2">INDIRECT('グラフ作成用（変更しないでください）'!$D$24)</definedName>
    <definedName name="物質3">INDIRECT('グラフ作成用（変更しないでください）'!$D$25)</definedName>
    <definedName name="物質4">INDIRECT('グラフ作成用（変更しないでください）'!$D$26)</definedName>
    <definedName name="物質5">INDIRECT('グラフ作成用（変更しないでください）'!$D$27)</definedName>
    <definedName name="物質6">INDIRECT('グラフ作成用（変更しないでください）'!$D$28)</definedName>
    <definedName name="硫酸銅">'グラフ作成用（変更しないでください）'!$B$4:$S$4</definedName>
    <definedName name="硫酸銅五水和物">'グラフ作成用（変更しないでください）'!$B$5:$S$5</definedName>
  </definedNames>
  <calcPr calcId="145621"/>
</workbook>
</file>

<file path=xl/calcChain.xml><?xml version="1.0" encoding="utf-8"?>
<calcChain xmlns="http://schemas.openxmlformats.org/spreadsheetml/2006/main">
  <c r="K17" i="1" l="1"/>
  <c r="L17" i="1"/>
  <c r="M17" i="1"/>
  <c r="O17" i="1"/>
  <c r="P17" i="1"/>
  <c r="Q17" i="1"/>
  <c r="C17" i="1"/>
  <c r="D17" i="1"/>
  <c r="E17" i="1"/>
  <c r="G17" i="1"/>
  <c r="H17" i="1"/>
  <c r="I17" i="1"/>
  <c r="B16" i="1"/>
  <c r="F16" i="1"/>
  <c r="J16" i="1"/>
  <c r="N16" i="1"/>
  <c r="R16" i="1"/>
  <c r="F15" i="2"/>
  <c r="F13" i="2" s="1"/>
  <c r="R13" i="1" s="1"/>
  <c r="B15" i="2"/>
  <c r="B15" i="1" s="1"/>
  <c r="C15" i="2"/>
  <c r="C14" i="2" s="1"/>
  <c r="F14" i="1" s="1"/>
  <c r="D15" i="2"/>
  <c r="J15" i="1" s="1"/>
  <c r="E15" i="2"/>
  <c r="N15" i="1" s="1"/>
  <c r="H23" i="1"/>
  <c r="B13" i="2" l="1"/>
  <c r="B13" i="1" s="1"/>
  <c r="B14" i="2"/>
  <c r="B14" i="1" s="1"/>
  <c r="B17" i="1"/>
  <c r="F15" i="1"/>
  <c r="R15" i="1"/>
  <c r="R17" i="1" s="1"/>
  <c r="E13" i="2"/>
  <c r="N13" i="1" s="1"/>
  <c r="N17" i="1" s="1"/>
  <c r="D14" i="2"/>
  <c r="J14" i="1" s="1"/>
  <c r="D13" i="2"/>
  <c r="J13" i="1" s="1"/>
  <c r="J17" i="1" s="1"/>
  <c r="E14" i="2"/>
  <c r="N14" i="1" s="1"/>
  <c r="F14" i="2"/>
  <c r="R14" i="1" s="1"/>
  <c r="C13" i="2"/>
  <c r="F13" i="1" s="1"/>
  <c r="D24" i="1"/>
  <c r="D25" i="1"/>
  <c r="D26" i="1"/>
  <c r="D27" i="1"/>
  <c r="D28" i="1"/>
  <c r="D23" i="1"/>
  <c r="F17" i="1" l="1"/>
</calcChain>
</file>

<file path=xl/sharedStrings.xml><?xml version="1.0" encoding="utf-8"?>
<sst xmlns="http://schemas.openxmlformats.org/spreadsheetml/2006/main" count="45" uniqueCount="33">
  <si>
    <t>温度，℃</t>
  </si>
  <si>
    <t>なし</t>
    <phoneticPr fontId="1"/>
  </si>
  <si>
    <t>ホウ酸</t>
    <phoneticPr fontId="1"/>
  </si>
  <si>
    <t>棒グラフの表示</t>
    <rPh sb="0" eb="1">
      <t>ボウ</t>
    </rPh>
    <rPh sb="5" eb="7">
      <t>ヒョウジ</t>
    </rPh>
    <phoneticPr fontId="1"/>
  </si>
  <si>
    <t>硝酸カリウム</t>
  </si>
  <si>
    <t>塩化ナトリウム</t>
  </si>
  <si>
    <t>硫酸銅</t>
  </si>
  <si>
    <t>硫酸銅五水和物</t>
    <phoneticPr fontId="1"/>
  </si>
  <si>
    <t>ミョウバン〈結晶〉</t>
    <phoneticPr fontId="1"/>
  </si>
  <si>
    <t>ミョウバン〈焼きミョウバン〉</t>
    <phoneticPr fontId="1"/>
  </si>
  <si>
    <t>表示させない場合は「なし」を選択してください。</t>
  </si>
  <si>
    <t>まだ溶けることができる量</t>
  </si>
  <si>
    <t>結晶として出てくる量</t>
    <rPh sb="9" eb="10">
      <t>リョウ</t>
    </rPh>
    <phoneticPr fontId="1"/>
  </si>
  <si>
    <t>その温度で含むことができる量</t>
    <rPh sb="2" eb="4">
      <t>オンド</t>
    </rPh>
    <rPh sb="5" eb="6">
      <t>フク</t>
    </rPh>
    <rPh sb="13" eb="14">
      <t>リョウ</t>
    </rPh>
    <phoneticPr fontId="1"/>
  </si>
  <si>
    <t>温度〔℃〕</t>
    <rPh sb="0" eb="2">
      <t>オンド</t>
    </rPh>
    <phoneticPr fontId="1"/>
  </si>
  <si>
    <t>硫酸銅五水和物</t>
    <phoneticPr fontId="1"/>
  </si>
  <si>
    <t>ミョウバン〈結晶〉</t>
    <phoneticPr fontId="1"/>
  </si>
  <si>
    <t>ミョウバン〈焼きミョウバン〉</t>
    <phoneticPr fontId="1"/>
  </si>
  <si>
    <t>ホウ酸</t>
    <phoneticPr fontId="1"/>
  </si>
  <si>
    <t>まだ溶かすことができる量〔g〕</t>
    <phoneticPr fontId="1"/>
  </si>
  <si>
    <t>結晶として出てくる量〔g〕</t>
    <rPh sb="9" eb="10">
      <t>リョウ</t>
    </rPh>
    <phoneticPr fontId="1"/>
  </si>
  <si>
    <t>その温度で含むことができる量〔g〕</t>
    <rPh sb="2" eb="4">
      <t>オンド</t>
    </rPh>
    <rPh sb="5" eb="6">
      <t>フク</t>
    </rPh>
    <rPh sb="13" eb="14">
      <t>リョウ</t>
    </rPh>
    <phoneticPr fontId="1"/>
  </si>
  <si>
    <t>溶かしている量</t>
    <rPh sb="0" eb="1">
      <t>ト</t>
    </rPh>
    <rPh sb="6" eb="7">
      <t>リョウ</t>
    </rPh>
    <phoneticPr fontId="1"/>
  </si>
  <si>
    <t>溶解度下側</t>
    <rPh sb="0" eb="3">
      <t>ヨウカイド</t>
    </rPh>
    <rPh sb="3" eb="5">
      <t>シタガワ</t>
    </rPh>
    <phoneticPr fontId="1"/>
  </si>
  <si>
    <t>棒グラフの表示</t>
    <rPh sb="0" eb="1">
      <t>ボウ</t>
    </rPh>
    <rPh sb="5" eb="7">
      <t>ヒョウジ</t>
    </rPh>
    <phoneticPr fontId="1"/>
  </si>
  <si>
    <t>棒グラフを表示させる物質を選択してください。</t>
    <rPh sb="0" eb="1">
      <t>ボウ</t>
    </rPh>
    <rPh sb="5" eb="7">
      <t>ヒョウジ</t>
    </rPh>
    <rPh sb="10" eb="12">
      <t>ブッシツ</t>
    </rPh>
    <rPh sb="13" eb="15">
      <t>センタク</t>
    </rPh>
    <phoneticPr fontId="1"/>
  </si>
  <si>
    <t>棒グラフを表示させたい温度のところに，物質の量を入力してください。</t>
    <rPh sb="0" eb="1">
      <t>ボウ</t>
    </rPh>
    <rPh sb="5" eb="7">
      <t>ヒョウジ</t>
    </rPh>
    <rPh sb="11" eb="13">
      <t>オンド</t>
    </rPh>
    <rPh sb="19" eb="21">
      <t>ブッシツ</t>
    </rPh>
    <rPh sb="22" eb="23">
      <t>リョウ</t>
    </rPh>
    <rPh sb="24" eb="26">
      <t>ニュウリョク</t>
    </rPh>
    <phoneticPr fontId="1"/>
  </si>
  <si>
    <t>その温度でまだ溶かすことができる量が自動計算されます。</t>
    <rPh sb="2" eb="4">
      <t>オンド</t>
    </rPh>
    <rPh sb="18" eb="22">
      <t>ジドウケイサン</t>
    </rPh>
    <phoneticPr fontId="1"/>
  </si>
  <si>
    <t>溶けきれずに結晶として出てくる量が自動計算されます。</t>
    <rPh sb="0" eb="1">
      <t>ト</t>
    </rPh>
    <rPh sb="6" eb="8">
      <t>ケッショウ</t>
    </rPh>
    <rPh sb="17" eb="21">
      <t>ジドウケイサン</t>
    </rPh>
    <phoneticPr fontId="1"/>
  </si>
  <si>
    <t>その温度で含むことができる量（溶解度）が表示されます。</t>
    <rPh sb="15" eb="18">
      <t>ヨウカイド</t>
    </rPh>
    <rPh sb="20" eb="22">
      <t>ヒョウジ</t>
    </rPh>
    <phoneticPr fontId="1"/>
  </si>
  <si>
    <t>溶解度曲線の表示</t>
    <rPh sb="0" eb="5">
      <t>ヨウカイドキョクセン</t>
    </rPh>
    <rPh sb="6" eb="8">
      <t>ヒョウジ</t>
    </rPh>
    <phoneticPr fontId="1"/>
  </si>
  <si>
    <t>物質の量〔g〕</t>
    <rPh sb="0" eb="2">
      <t>ブッシツ</t>
    </rPh>
    <rPh sb="3" eb="4">
      <t>リョウ</t>
    </rPh>
    <phoneticPr fontId="1"/>
  </si>
  <si>
    <t>←リストから物質の名前を選択すると，グラフのシートに溶解度曲線が表示されます。</t>
    <rPh sb="6" eb="8">
      <t>ブッシツ</t>
    </rPh>
    <rPh sb="26" eb="29">
      <t>ヨウカイド</t>
    </rPh>
    <rPh sb="29" eb="31">
      <t>キョクセン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</si>
</sst>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vertical="center"/>
    </xf>
    <xf numFmtId="0" fontId="0" fillId="4" borderId="0" xfId="0" applyFill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5" xfId="0" applyBorder="1" applyAlignment="1">
      <alignment vertical="center"/>
    </xf>
    <xf numFmtId="0" fontId="0" fillId="6" borderId="0" xfId="0" applyFill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0" borderId="3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7" borderId="5" xfId="0" applyFill="1" applyBorder="1">
      <alignment vertical="center"/>
    </xf>
    <xf numFmtId="0" fontId="0" fillId="7" borderId="2" xfId="0" applyFill="1" applyBorder="1">
      <alignment vertical="center"/>
    </xf>
    <xf numFmtId="0" fontId="0" fillId="3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02211016095073"/>
          <c:y val="3.3116904338527167E-2"/>
          <c:w val="0.63633923303834805"/>
          <c:h val="0.83469087857668867"/>
        </c:manualLayout>
      </c:layout>
      <c:barChart>
        <c:barDir val="col"/>
        <c:grouping val="stacked"/>
        <c:varyColors val="0"/>
        <c:ser>
          <c:idx val="8"/>
          <c:order val="6"/>
          <c:tx>
            <c:strRef>
              <c:f>'グラフ作成用（変更しないでください）'!$A$17</c:f>
              <c:strCache>
                <c:ptCount val="1"/>
                <c:pt idx="0">
                  <c:v>溶解度下側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'グラフ作成用（変更しないでください）'!$B$17:$R$17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</c:v>
                </c:pt>
              </c:numCache>
            </c:numRef>
          </c:val>
        </c:ser>
        <c:ser>
          <c:idx val="7"/>
          <c:order val="7"/>
          <c:tx>
            <c:strRef>
              <c:f>'グラフ作成用（変更しないでください）'!$A$14</c:f>
              <c:strCache>
                <c:ptCount val="1"/>
                <c:pt idx="0">
                  <c:v>結晶として出てくる量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'グラフ作成用（変更しないでください）'!$B$14:$S$14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0.10000000000000142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6"/>
          <c:order val="8"/>
          <c:tx>
            <c:strRef>
              <c:f>'グラフ作成用（変更しないでください）'!$A$13</c:f>
              <c:strCache>
                <c:ptCount val="1"/>
                <c:pt idx="0">
                  <c:v>まだ溶けることができる量</c:v>
                </c:pt>
              </c:strCache>
            </c:strRef>
          </c:tx>
          <c:spPr>
            <a:solidFill>
              <a:srgbClr val="FCD5B5"/>
            </a:solidFill>
            <a:ln w="5080">
              <a:solidFill>
                <a:schemeClr val="tx1"/>
              </a:solidFill>
              <a:prstDash val="dash"/>
            </a:ln>
          </c:spPr>
          <c:invertIfNegative val="1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'グラフ作成用（変更しないでください）'!$B$13:$S$13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5080">
                    <a:solidFill>
                      <a:schemeClr val="tx1"/>
                    </a:solidFill>
                    <a:prstDash val="dash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92973824"/>
        <c:axId val="192984576"/>
      </c:barChar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'グラフ作成用（変更しないでください）'!$D$23</c:f>
              <c:strCache>
                <c:ptCount val="1"/>
                <c:pt idx="0">
                  <c:v>硝酸カリウム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365683382497542"/>
                  <c:y val="-6.287951388888889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[0]!物質1</c:f>
              <c:numCache>
                <c:formatCode>General</c:formatCode>
                <c:ptCount val="18"/>
                <c:pt idx="0" formatCode="0.0_ ">
                  <c:v>13.3</c:v>
                </c:pt>
                <c:pt idx="1">
                  <c:v>16.81611848</c:v>
                </c:pt>
                <c:pt idx="2">
                  <c:v>20.951315919999999</c:v>
                </c:pt>
                <c:pt idx="3">
                  <c:v>25.835855500000001</c:v>
                </c:pt>
                <c:pt idx="4" formatCode="0.0_ ">
                  <c:v>31.6</c:v>
                </c:pt>
                <c:pt idx="5">
                  <c:v>38.340296160000001</c:v>
                </c:pt>
                <c:pt idx="6">
                  <c:v>46.018421289999999</c:v>
                </c:pt>
                <c:pt idx="7">
                  <c:v>54.562335930000003</c:v>
                </c:pt>
                <c:pt idx="8" formatCode="0.0_ ">
                  <c:v>63.9</c:v>
                </c:pt>
                <c:pt idx="9">
                  <c:v>73.982072520000003</c:v>
                </c:pt>
                <c:pt idx="10">
                  <c:v>84.850000339999994</c:v>
                </c:pt>
                <c:pt idx="11">
                  <c:v>96.567928179999996</c:v>
                </c:pt>
                <c:pt idx="12" formatCode="0.0_ ">
                  <c:v>109.2</c:v>
                </c:pt>
                <c:pt idx="13">
                  <c:v>122.7892272</c:v>
                </c:pt>
                <c:pt idx="14">
                  <c:v>137.29407939999999</c:v>
                </c:pt>
                <c:pt idx="15">
                  <c:v>152.65189219999999</c:v>
                </c:pt>
                <c:pt idx="16" formatCode="0.0_ ">
                  <c:v>168.8</c:v>
                </c:pt>
                <c:pt idx="17">
                  <c:v>185.75008249999999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'グラフ作成用（変更しないでください）'!$D$24</c:f>
              <c:strCache>
                <c:ptCount val="1"/>
                <c:pt idx="0">
                  <c:v>硫酸銅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95821042281231"/>
                  <c:y val="-5.650972222222222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[0]!物質2</c:f>
              <c:numCache>
                <c:formatCode>General</c:formatCode>
                <c:ptCount val="18"/>
                <c:pt idx="0" formatCode="0.0_ ">
                  <c:v>14.025085518814139</c:v>
                </c:pt>
                <c:pt idx="1">
                  <c:v>15.254180529999999</c:v>
                </c:pt>
                <c:pt idx="2">
                  <c:v>16.716607400000001</c:v>
                </c:pt>
                <c:pt idx="3">
                  <c:v>18.375078899999998</c:v>
                </c:pt>
                <c:pt idx="4" formatCode="0.0_ ">
                  <c:v>20.19230769230769</c:v>
                </c:pt>
                <c:pt idx="5">
                  <c:v>22.137211090000001</c:v>
                </c:pt>
                <c:pt idx="6">
                  <c:v>24.203523329999999</c:v>
                </c:pt>
                <c:pt idx="7">
                  <c:v>26.391183030000001</c:v>
                </c:pt>
                <c:pt idx="8" formatCode="0.0_ ">
                  <c:v>28.700128700128698</c:v>
                </c:pt>
                <c:pt idx="9">
                  <c:v>31.141433540000001</c:v>
                </c:pt>
                <c:pt idx="10">
                  <c:v>33.770707479999999</c:v>
                </c:pt>
                <c:pt idx="11">
                  <c:v>36.65469487</c:v>
                </c:pt>
                <c:pt idx="12" formatCode="0.0_ ">
                  <c:v>39.86013986013986</c:v>
                </c:pt>
                <c:pt idx="13">
                  <c:v>43.434644300000002</c:v>
                </c:pt>
                <c:pt idx="14">
                  <c:v>47.349237889999998</c:v>
                </c:pt>
                <c:pt idx="15">
                  <c:v>51.555807629999997</c:v>
                </c:pt>
                <c:pt idx="16" formatCode="0.0_ ">
                  <c:v>56.006240249609988</c:v>
                </c:pt>
                <c:pt idx="17">
                  <c:v>60.674206130000002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'グラフ作成用（変更しないでください）'!$D$25</c:f>
              <c:strCache>
                <c:ptCount val="1"/>
                <c:pt idx="0">
                  <c:v>ホウ酸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07030481809243"/>
                  <c:y val="-5.21218749999999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[0]!物質3</c:f>
              <c:numCache>
                <c:formatCode>General</c:formatCode>
                <c:ptCount val="18"/>
                <c:pt idx="0" formatCode="0.0_ ">
                  <c:v>2.77</c:v>
                </c:pt>
                <c:pt idx="1">
                  <c:v>3.1565004550000002</c:v>
                </c:pt>
                <c:pt idx="2">
                  <c:v>3.626501212</c:v>
                </c:pt>
                <c:pt idx="3">
                  <c:v>4.1957513740000003</c:v>
                </c:pt>
                <c:pt idx="4" formatCode="0.0_ ">
                  <c:v>4.88</c:v>
                </c:pt>
                <c:pt idx="5">
                  <c:v>5.6921531229999998</c:v>
                </c:pt>
                <c:pt idx="6">
                  <c:v>6.6337440489999997</c:v>
                </c:pt>
                <c:pt idx="7">
                  <c:v>7.7034629690000003</c:v>
                </c:pt>
                <c:pt idx="8" formatCode="0.0_ ">
                  <c:v>8.9</c:v>
                </c:pt>
                <c:pt idx="9">
                  <c:v>10.22144963</c:v>
                </c:pt>
                <c:pt idx="10">
                  <c:v>11.66352277</c:v>
                </c:pt>
                <c:pt idx="11">
                  <c:v>13.22133455</c:v>
                </c:pt>
                <c:pt idx="12" formatCode="0.0_ ">
                  <c:v>14.89</c:v>
                </c:pt>
                <c:pt idx="13">
                  <c:v>16.67986097</c:v>
                </c:pt>
                <c:pt idx="14">
                  <c:v>18.662165130000002</c:v>
                </c:pt>
                <c:pt idx="15">
                  <c:v>20.92338677</c:v>
                </c:pt>
                <c:pt idx="16" formatCode="0.0_ ">
                  <c:v>23.55</c:v>
                </c:pt>
                <c:pt idx="17">
                  <c:v>26.605825410000001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'グラフ作成用（変更しないでください）'!$D$26</c:f>
              <c:strCache>
                <c:ptCount val="1"/>
                <c:pt idx="0">
                  <c:v>なし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271607669616519"/>
                  <c:y val="-5.728854166666666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[0]!物質4</c:f>
              <c:numCache>
                <c:formatCode>General</c:formatCode>
                <c:ptCount val="18"/>
              </c:numCache>
            </c:numRef>
          </c:val>
          <c:smooth val="1"/>
        </c:ser>
        <c:ser>
          <c:idx val="4"/>
          <c:order val="4"/>
          <c:tx>
            <c:strRef>
              <c:f>'グラフ作成用（変更しないでください）'!$D$27</c:f>
              <c:strCache>
                <c:ptCount val="1"/>
                <c:pt idx="0">
                  <c:v>なし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43117010816126"/>
                  <c:y val="-5.4293750000000002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[0]!物質5</c:f>
              <c:numCache>
                <c:formatCode>General</c:formatCode>
                <c:ptCount val="18"/>
              </c:numCache>
            </c:numRef>
          </c:val>
          <c:smooth val="1"/>
        </c:ser>
        <c:ser>
          <c:idx val="5"/>
          <c:order val="5"/>
          <c:tx>
            <c:strRef>
              <c:f>'グラフ作成用（変更しないでください）'!$D$28</c:f>
              <c:strCache>
                <c:ptCount val="1"/>
                <c:pt idx="0">
                  <c:v>なし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714773844641113"/>
                  <c:y val="-5.368263888888889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[0]!物質6</c:f>
              <c:numCache>
                <c:formatCode>General</c:formatCode>
                <c:ptCount val="18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73824"/>
        <c:axId val="192984576"/>
      </c:lineChart>
      <c:catAx>
        <c:axId val="192973824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ja-JP" altLang="en-US" sz="800" b="0" i="0" u="none" strike="noStrike" baseline="0"/>
                  <a:t>温度</a:t>
                </a:r>
                <a:r>
                  <a:rPr lang="en-US" altLang="ja-JP" sz="800" b="0" i="0" u="none" strike="noStrike" baseline="0"/>
                  <a:t>〔℃〕</a:t>
                </a:r>
                <a:endParaRPr lang="ja-JP" altLang="en-US" sz="8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2984576"/>
        <c:crossesAt val="0"/>
        <c:auto val="1"/>
        <c:lblAlgn val="ctr"/>
        <c:lblOffset val="100"/>
        <c:tickLblSkip val="2"/>
        <c:tickMarkSkip val="4"/>
        <c:noMultiLvlLbl val="0"/>
      </c:catAx>
      <c:valAx>
        <c:axId val="192984576"/>
        <c:scaling>
          <c:orientation val="minMax"/>
          <c:max val="160"/>
          <c:min val="0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/>
                </a:pPr>
                <a:r>
                  <a:rPr lang="fr-FR" altLang="ja-JP" sz="800" b="0" i="0" u="none" strike="noStrike" baseline="0"/>
                  <a:t>100</a:t>
                </a:r>
                <a:r>
                  <a:rPr lang="en-US" altLang="ja-JP" sz="800" b="0" i="0" u="none" strike="noStrike" baseline="0"/>
                  <a:t>g</a:t>
                </a:r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の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水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に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溶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け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る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物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質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の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質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量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en-US" altLang="ja-JP" sz="800" b="0" i="0" u="none" strike="noStrike" baseline="0"/>
                  <a:t>〔</a:t>
                </a:r>
                <a:r>
                  <a:rPr lang="ja-JP" altLang="fr-FR" sz="800" b="0" i="0" u="none" strike="noStrike" baseline="0"/>
                  <a:t>ｇ</a:t>
                </a:r>
                <a:r>
                  <a:rPr lang="fr-FR" altLang="ja-JP" sz="800" b="0" i="0" u="none" strike="noStrike" baseline="0"/>
                  <a:t>〕</a:t>
                </a:r>
                <a:endParaRPr lang="ja-JP" altLang="en-US" sz="800" b="0"/>
              </a:p>
            </c:rich>
          </c:tx>
          <c:layout>
            <c:manualLayout>
              <c:xMode val="edge"/>
              <c:yMode val="edge"/>
              <c:x val="3.304438697305396E-3"/>
              <c:y val="0.2028888924717891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2973824"/>
        <c:crosses val="autoZero"/>
        <c:crossBetween val="midCat"/>
      </c:valAx>
      <c:spPr>
        <a:ln w="9525"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02211016095073"/>
          <c:y val="3.3116904338527167E-2"/>
          <c:w val="0.63633923303834805"/>
          <c:h val="0.83469087857668867"/>
        </c:manualLayout>
      </c:layout>
      <c:barChart>
        <c:barDir val="col"/>
        <c:grouping val="stacked"/>
        <c:varyColors val="0"/>
        <c:ser>
          <c:idx val="8"/>
          <c:order val="6"/>
          <c:tx>
            <c:strRef>
              <c:f>'グラフ作成用（変更しないでください）'!$A$17</c:f>
              <c:strCache>
                <c:ptCount val="1"/>
                <c:pt idx="0">
                  <c:v>溶解度下側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'グラフ作成用（変更しないでください）'!$B$17:$R$17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</c:v>
                </c:pt>
              </c:numCache>
            </c:numRef>
          </c:val>
        </c:ser>
        <c:ser>
          <c:idx val="7"/>
          <c:order val="7"/>
          <c:tx>
            <c:strRef>
              <c:f>'グラフ作成用（変更しないでください）'!$A$14</c:f>
              <c:strCache>
                <c:ptCount val="1"/>
                <c:pt idx="0">
                  <c:v>結晶として出てくる量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'グラフ作成用（変更しないでください）'!$B$14:$S$14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0.10000000000000142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6"/>
          <c:order val="8"/>
          <c:tx>
            <c:strRef>
              <c:f>'グラフ作成用（変更しないでください）'!$A$13</c:f>
              <c:strCache>
                <c:ptCount val="1"/>
                <c:pt idx="0">
                  <c:v>まだ溶けることができる量</c:v>
                </c:pt>
              </c:strCache>
            </c:strRef>
          </c:tx>
          <c:spPr>
            <a:solidFill>
              <a:srgbClr val="FCD5B5"/>
            </a:solidFill>
            <a:ln w="5080">
              <a:solidFill>
                <a:schemeClr val="tx1"/>
              </a:solidFill>
              <a:prstDash val="dash"/>
            </a:ln>
          </c:spPr>
          <c:invertIfNegative val="1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'グラフ作成用（変更しないでください）'!$B$13:$S$13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5080">
                    <a:solidFill>
                      <a:schemeClr val="tx1"/>
                    </a:solidFill>
                    <a:prstDash val="dash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233384576"/>
        <c:axId val="234235008"/>
      </c:barChar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'グラフ作成用（変更しないでください）'!$D$23</c:f>
              <c:strCache>
                <c:ptCount val="1"/>
                <c:pt idx="0">
                  <c:v>硝酸カリウム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365683382497542"/>
                  <c:y val="-6.287951388888889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[0]!物質1</c:f>
              <c:numCache>
                <c:formatCode>General</c:formatCode>
                <c:ptCount val="18"/>
                <c:pt idx="0" formatCode="0.0_ ">
                  <c:v>13.3</c:v>
                </c:pt>
                <c:pt idx="1">
                  <c:v>16.81611848</c:v>
                </c:pt>
                <c:pt idx="2">
                  <c:v>20.951315919999999</c:v>
                </c:pt>
                <c:pt idx="3">
                  <c:v>25.835855500000001</c:v>
                </c:pt>
                <c:pt idx="4" formatCode="0.0_ ">
                  <c:v>31.6</c:v>
                </c:pt>
                <c:pt idx="5">
                  <c:v>38.340296160000001</c:v>
                </c:pt>
                <c:pt idx="6">
                  <c:v>46.018421289999999</c:v>
                </c:pt>
                <c:pt idx="7">
                  <c:v>54.562335930000003</c:v>
                </c:pt>
                <c:pt idx="8" formatCode="0.0_ ">
                  <c:v>63.9</c:v>
                </c:pt>
                <c:pt idx="9">
                  <c:v>73.982072520000003</c:v>
                </c:pt>
                <c:pt idx="10">
                  <c:v>84.850000339999994</c:v>
                </c:pt>
                <c:pt idx="11">
                  <c:v>96.567928179999996</c:v>
                </c:pt>
                <c:pt idx="12" formatCode="0.0_ ">
                  <c:v>109.2</c:v>
                </c:pt>
                <c:pt idx="13">
                  <c:v>122.7892272</c:v>
                </c:pt>
                <c:pt idx="14">
                  <c:v>137.29407939999999</c:v>
                </c:pt>
                <c:pt idx="15">
                  <c:v>152.65189219999999</c:v>
                </c:pt>
                <c:pt idx="16" formatCode="0.0_ ">
                  <c:v>168.8</c:v>
                </c:pt>
                <c:pt idx="17">
                  <c:v>185.75008249999999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'グラフ作成用（変更しないでください）'!$D$24</c:f>
              <c:strCache>
                <c:ptCount val="1"/>
                <c:pt idx="0">
                  <c:v>硫酸銅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95821042281231"/>
                  <c:y val="-5.650972222222222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[0]!物質2</c:f>
              <c:numCache>
                <c:formatCode>General</c:formatCode>
                <c:ptCount val="18"/>
                <c:pt idx="0" formatCode="0.0_ ">
                  <c:v>14.025085518814139</c:v>
                </c:pt>
                <c:pt idx="1">
                  <c:v>15.254180529999999</c:v>
                </c:pt>
                <c:pt idx="2">
                  <c:v>16.716607400000001</c:v>
                </c:pt>
                <c:pt idx="3">
                  <c:v>18.375078899999998</c:v>
                </c:pt>
                <c:pt idx="4" formatCode="0.0_ ">
                  <c:v>20.19230769230769</c:v>
                </c:pt>
                <c:pt idx="5">
                  <c:v>22.137211090000001</c:v>
                </c:pt>
                <c:pt idx="6">
                  <c:v>24.203523329999999</c:v>
                </c:pt>
                <c:pt idx="7">
                  <c:v>26.391183030000001</c:v>
                </c:pt>
                <c:pt idx="8" formatCode="0.0_ ">
                  <c:v>28.700128700128698</c:v>
                </c:pt>
                <c:pt idx="9">
                  <c:v>31.141433540000001</c:v>
                </c:pt>
                <c:pt idx="10">
                  <c:v>33.770707479999999</c:v>
                </c:pt>
                <c:pt idx="11">
                  <c:v>36.65469487</c:v>
                </c:pt>
                <c:pt idx="12" formatCode="0.0_ ">
                  <c:v>39.86013986013986</c:v>
                </c:pt>
                <c:pt idx="13">
                  <c:v>43.434644300000002</c:v>
                </c:pt>
                <c:pt idx="14">
                  <c:v>47.349237889999998</c:v>
                </c:pt>
                <c:pt idx="15">
                  <c:v>51.555807629999997</c:v>
                </c:pt>
                <c:pt idx="16" formatCode="0.0_ ">
                  <c:v>56.006240249609988</c:v>
                </c:pt>
                <c:pt idx="17">
                  <c:v>60.674206130000002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'グラフ作成用（変更しないでください）'!$D$25</c:f>
              <c:strCache>
                <c:ptCount val="1"/>
                <c:pt idx="0">
                  <c:v>ホウ酸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07030481809243"/>
                  <c:y val="-5.21218749999999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[0]!物質3</c:f>
              <c:numCache>
                <c:formatCode>General</c:formatCode>
                <c:ptCount val="18"/>
                <c:pt idx="0" formatCode="0.0_ ">
                  <c:v>2.77</c:v>
                </c:pt>
                <c:pt idx="1">
                  <c:v>3.1565004550000002</c:v>
                </c:pt>
                <c:pt idx="2">
                  <c:v>3.626501212</c:v>
                </c:pt>
                <c:pt idx="3">
                  <c:v>4.1957513740000003</c:v>
                </c:pt>
                <c:pt idx="4" formatCode="0.0_ ">
                  <c:v>4.88</c:v>
                </c:pt>
                <c:pt idx="5">
                  <c:v>5.6921531229999998</c:v>
                </c:pt>
                <c:pt idx="6">
                  <c:v>6.6337440489999997</c:v>
                </c:pt>
                <c:pt idx="7">
                  <c:v>7.7034629690000003</c:v>
                </c:pt>
                <c:pt idx="8" formatCode="0.0_ ">
                  <c:v>8.9</c:v>
                </c:pt>
                <c:pt idx="9">
                  <c:v>10.22144963</c:v>
                </c:pt>
                <c:pt idx="10">
                  <c:v>11.66352277</c:v>
                </c:pt>
                <c:pt idx="11">
                  <c:v>13.22133455</c:v>
                </c:pt>
                <c:pt idx="12" formatCode="0.0_ ">
                  <c:v>14.89</c:v>
                </c:pt>
                <c:pt idx="13">
                  <c:v>16.67986097</c:v>
                </c:pt>
                <c:pt idx="14">
                  <c:v>18.662165130000002</c:v>
                </c:pt>
                <c:pt idx="15">
                  <c:v>20.92338677</c:v>
                </c:pt>
                <c:pt idx="16" formatCode="0.0_ ">
                  <c:v>23.55</c:v>
                </c:pt>
                <c:pt idx="17">
                  <c:v>26.605825410000001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'グラフ作成用（変更しないでください）'!$D$26</c:f>
              <c:strCache>
                <c:ptCount val="1"/>
                <c:pt idx="0">
                  <c:v>なし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271607669616519"/>
                  <c:y val="-5.728854166666666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[0]!物質4</c:f>
              <c:numCache>
                <c:formatCode>General</c:formatCode>
                <c:ptCount val="18"/>
              </c:numCache>
            </c:numRef>
          </c:val>
          <c:smooth val="1"/>
        </c:ser>
        <c:ser>
          <c:idx val="4"/>
          <c:order val="4"/>
          <c:tx>
            <c:strRef>
              <c:f>'グラフ作成用（変更しないでください）'!$D$27</c:f>
              <c:strCache>
                <c:ptCount val="1"/>
                <c:pt idx="0">
                  <c:v>なし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43117010816126"/>
                  <c:y val="-5.4293750000000002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[0]!物質5</c:f>
              <c:numCache>
                <c:formatCode>General</c:formatCode>
                <c:ptCount val="18"/>
              </c:numCache>
            </c:numRef>
          </c:val>
          <c:smooth val="1"/>
        </c:ser>
        <c:ser>
          <c:idx val="5"/>
          <c:order val="5"/>
          <c:tx>
            <c:strRef>
              <c:f>'グラフ作成用（変更しないでください）'!$D$28</c:f>
              <c:strCache>
                <c:ptCount val="1"/>
                <c:pt idx="0">
                  <c:v>なし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714773844641113"/>
                  <c:y val="-5.368263888888889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[0]!物質6</c:f>
              <c:numCache>
                <c:formatCode>General</c:formatCode>
                <c:ptCount val="18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84576"/>
        <c:axId val="234235008"/>
      </c:lineChart>
      <c:catAx>
        <c:axId val="233384576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ja-JP" altLang="en-US" sz="800" b="0" i="0" u="none" strike="noStrike" baseline="0"/>
                  <a:t>温度</a:t>
                </a:r>
                <a:r>
                  <a:rPr lang="en-US" altLang="ja-JP" sz="800" b="0" i="0" u="none" strike="noStrike" baseline="0"/>
                  <a:t>〔℃〕</a:t>
                </a:r>
                <a:endParaRPr lang="ja-JP" altLang="en-US" sz="8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235008"/>
        <c:crossesAt val="0"/>
        <c:auto val="1"/>
        <c:lblAlgn val="ctr"/>
        <c:lblOffset val="100"/>
        <c:tickLblSkip val="2"/>
        <c:tickMarkSkip val="4"/>
        <c:noMultiLvlLbl val="0"/>
      </c:catAx>
      <c:valAx>
        <c:axId val="234235008"/>
        <c:scaling>
          <c:orientation val="minMax"/>
          <c:max val="160"/>
          <c:min val="0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/>
                </a:pPr>
                <a:r>
                  <a:rPr lang="fr-FR" altLang="ja-JP" sz="800" b="0" i="0" u="none" strike="noStrike" baseline="0"/>
                  <a:t>100</a:t>
                </a:r>
                <a:r>
                  <a:rPr lang="en-US" altLang="ja-JP" sz="800" b="0" i="0" u="none" strike="noStrike" baseline="0"/>
                  <a:t>g</a:t>
                </a:r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の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水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に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溶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け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る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物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質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の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質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量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en-US" altLang="ja-JP" sz="800" b="0" i="0" u="none" strike="noStrike" baseline="0"/>
                  <a:t>〔</a:t>
                </a:r>
                <a:r>
                  <a:rPr lang="ja-JP" altLang="fr-FR" sz="800" b="0" i="0" u="none" strike="noStrike" baseline="0"/>
                  <a:t>ｇ</a:t>
                </a:r>
                <a:r>
                  <a:rPr lang="fr-FR" altLang="ja-JP" sz="800" b="0" i="0" u="none" strike="noStrike" baseline="0"/>
                  <a:t>〕</a:t>
                </a:r>
                <a:endParaRPr lang="ja-JP" altLang="en-US" sz="800" b="0"/>
              </a:p>
            </c:rich>
          </c:tx>
          <c:layout>
            <c:manualLayout>
              <c:xMode val="edge"/>
              <c:yMode val="edge"/>
              <c:x val="3.304438697305396E-3"/>
              <c:y val="0.2028888924717891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384576"/>
        <c:crosses val="autoZero"/>
        <c:crossBetween val="midCat"/>
      </c:valAx>
      <c:spPr>
        <a:ln w="9525"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79430076628353"/>
          <c:y val="3.3117013888888887E-2"/>
          <c:w val="0.63199161877394638"/>
          <c:h val="0.83416875000000001"/>
        </c:manualLayout>
      </c:layout>
      <c:barChart>
        <c:barDir val="col"/>
        <c:grouping val="stacked"/>
        <c:varyColors val="0"/>
        <c:ser>
          <c:idx val="8"/>
          <c:order val="6"/>
          <c:tx>
            <c:strRef>
              <c:f>'グラフ作成用（変更しないでください）'!$A$17</c:f>
              <c:strCache>
                <c:ptCount val="1"/>
                <c:pt idx="0">
                  <c:v>溶解度下側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'グラフ作成用（変更しないでください）'!$B$17:$R$17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</c:v>
                </c:pt>
              </c:numCache>
            </c:numRef>
          </c:val>
        </c:ser>
        <c:ser>
          <c:idx val="7"/>
          <c:order val="7"/>
          <c:tx>
            <c:strRef>
              <c:f>'グラフ作成用（変更しないでください）'!$A$14</c:f>
              <c:strCache>
                <c:ptCount val="1"/>
                <c:pt idx="0">
                  <c:v>結晶として出てくる量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'グラフ作成用（変更しないでください）'!$B$14:$S$14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0.10000000000000142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6"/>
          <c:order val="8"/>
          <c:tx>
            <c:strRef>
              <c:f>'グラフ作成用（変更しないでください）'!$A$13</c:f>
              <c:strCache>
                <c:ptCount val="1"/>
                <c:pt idx="0">
                  <c:v>まだ溶けることができる量</c:v>
                </c:pt>
              </c:strCache>
            </c:strRef>
          </c:tx>
          <c:spPr>
            <a:solidFill>
              <a:srgbClr val="FFFFFF"/>
            </a:solidFill>
            <a:ln w="6350">
              <a:solidFill>
                <a:schemeClr val="tx1"/>
              </a:solidFill>
              <a:prstDash val="dash"/>
            </a:ln>
          </c:spPr>
          <c:invertIfNegative val="1"/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'グラフ作成用（変更しないでください）'!$B$13:$S$13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6350">
                    <a:solidFill>
                      <a:schemeClr val="tx1"/>
                    </a:solidFill>
                    <a:prstDash val="dash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295123584"/>
        <c:axId val="314676736"/>
      </c:barChar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'グラフ作成用（変更しないでください）'!$D$23</c:f>
              <c:strCache>
                <c:ptCount val="1"/>
                <c:pt idx="0">
                  <c:v>硝酸カリウム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053490658800394"/>
                  <c:y val="-6.2879861111111116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[0]!物質1</c:f>
              <c:numCache>
                <c:formatCode>General</c:formatCode>
                <c:ptCount val="18"/>
                <c:pt idx="0" formatCode="0.0_ ">
                  <c:v>13.3</c:v>
                </c:pt>
                <c:pt idx="1">
                  <c:v>16.81611848</c:v>
                </c:pt>
                <c:pt idx="2">
                  <c:v>20.951315919999999</c:v>
                </c:pt>
                <c:pt idx="3">
                  <c:v>25.835855500000001</c:v>
                </c:pt>
                <c:pt idx="4" formatCode="0.0_ ">
                  <c:v>31.6</c:v>
                </c:pt>
                <c:pt idx="5">
                  <c:v>38.340296160000001</c:v>
                </c:pt>
                <c:pt idx="6">
                  <c:v>46.018421289999999</c:v>
                </c:pt>
                <c:pt idx="7">
                  <c:v>54.562335930000003</c:v>
                </c:pt>
                <c:pt idx="8" formatCode="0.0_ ">
                  <c:v>63.9</c:v>
                </c:pt>
                <c:pt idx="9">
                  <c:v>73.982072520000003</c:v>
                </c:pt>
                <c:pt idx="10">
                  <c:v>84.850000339999994</c:v>
                </c:pt>
                <c:pt idx="11">
                  <c:v>96.567928179999996</c:v>
                </c:pt>
                <c:pt idx="12" formatCode="0.0_ ">
                  <c:v>109.2</c:v>
                </c:pt>
                <c:pt idx="13">
                  <c:v>122.7892272</c:v>
                </c:pt>
                <c:pt idx="14">
                  <c:v>137.29407939999999</c:v>
                </c:pt>
                <c:pt idx="15">
                  <c:v>152.65189219999999</c:v>
                </c:pt>
                <c:pt idx="16" formatCode="0.0_ ">
                  <c:v>168.8</c:v>
                </c:pt>
                <c:pt idx="17">
                  <c:v>185.75008249999999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'グラフ作成用（変更しないでください）'!$D$24</c:f>
              <c:strCache>
                <c:ptCount val="1"/>
                <c:pt idx="0">
                  <c:v>硫酸銅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383628318584071"/>
                  <c:y val="-5.650972222222222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[0]!物質2</c:f>
              <c:numCache>
                <c:formatCode>General</c:formatCode>
                <c:ptCount val="18"/>
                <c:pt idx="0" formatCode="0.0_ ">
                  <c:v>14.025085518814139</c:v>
                </c:pt>
                <c:pt idx="1">
                  <c:v>15.254180529999999</c:v>
                </c:pt>
                <c:pt idx="2">
                  <c:v>16.716607400000001</c:v>
                </c:pt>
                <c:pt idx="3">
                  <c:v>18.375078899999998</c:v>
                </c:pt>
                <c:pt idx="4" formatCode="0.0_ ">
                  <c:v>20.19230769230769</c:v>
                </c:pt>
                <c:pt idx="5">
                  <c:v>22.137211090000001</c:v>
                </c:pt>
                <c:pt idx="6">
                  <c:v>24.203523329999999</c:v>
                </c:pt>
                <c:pt idx="7">
                  <c:v>26.391183030000001</c:v>
                </c:pt>
                <c:pt idx="8" formatCode="0.0_ ">
                  <c:v>28.700128700128698</c:v>
                </c:pt>
                <c:pt idx="9">
                  <c:v>31.141433540000001</c:v>
                </c:pt>
                <c:pt idx="10">
                  <c:v>33.770707479999999</c:v>
                </c:pt>
                <c:pt idx="11">
                  <c:v>36.65469487</c:v>
                </c:pt>
                <c:pt idx="12" formatCode="0.0_ ">
                  <c:v>39.86013986013986</c:v>
                </c:pt>
                <c:pt idx="13">
                  <c:v>43.434644300000002</c:v>
                </c:pt>
                <c:pt idx="14">
                  <c:v>47.349237889999998</c:v>
                </c:pt>
                <c:pt idx="15">
                  <c:v>51.555807629999997</c:v>
                </c:pt>
                <c:pt idx="16" formatCode="0.0_ ">
                  <c:v>56.006240249609988</c:v>
                </c:pt>
                <c:pt idx="17">
                  <c:v>60.674206130000002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'グラフ作成用（変更しないでください）'!$D$25</c:f>
              <c:strCache>
                <c:ptCount val="1"/>
                <c:pt idx="0">
                  <c:v>ホウ酸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607030481809243"/>
                  <c:y val="-5.21218749999999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[0]!物質3</c:f>
              <c:numCache>
                <c:formatCode>General</c:formatCode>
                <c:ptCount val="18"/>
                <c:pt idx="0" formatCode="0.0_ ">
                  <c:v>2.77</c:v>
                </c:pt>
                <c:pt idx="1">
                  <c:v>3.1565004550000002</c:v>
                </c:pt>
                <c:pt idx="2">
                  <c:v>3.626501212</c:v>
                </c:pt>
                <c:pt idx="3">
                  <c:v>4.1957513740000003</c:v>
                </c:pt>
                <c:pt idx="4" formatCode="0.0_ ">
                  <c:v>4.88</c:v>
                </c:pt>
                <c:pt idx="5">
                  <c:v>5.6921531229999998</c:v>
                </c:pt>
                <c:pt idx="6">
                  <c:v>6.6337440489999997</c:v>
                </c:pt>
                <c:pt idx="7">
                  <c:v>7.7034629690000003</c:v>
                </c:pt>
                <c:pt idx="8" formatCode="0.0_ ">
                  <c:v>8.9</c:v>
                </c:pt>
                <c:pt idx="9">
                  <c:v>10.22144963</c:v>
                </c:pt>
                <c:pt idx="10">
                  <c:v>11.66352277</c:v>
                </c:pt>
                <c:pt idx="11">
                  <c:v>13.22133455</c:v>
                </c:pt>
                <c:pt idx="12" formatCode="0.0_ ">
                  <c:v>14.89</c:v>
                </c:pt>
                <c:pt idx="13">
                  <c:v>16.67986097</c:v>
                </c:pt>
                <c:pt idx="14">
                  <c:v>18.662165130000002</c:v>
                </c:pt>
                <c:pt idx="15">
                  <c:v>20.92338677</c:v>
                </c:pt>
                <c:pt idx="16" formatCode="0.0_ ">
                  <c:v>23.55</c:v>
                </c:pt>
                <c:pt idx="17">
                  <c:v>26.605825410000001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'グラフ作成用（変更しないでください）'!$D$26</c:f>
              <c:strCache>
                <c:ptCount val="1"/>
                <c:pt idx="0">
                  <c:v>なし</c:v>
                </c:pt>
              </c:strCache>
            </c:strRef>
          </c:tx>
          <c:spPr>
            <a:ln w="15875">
              <a:solidFill>
                <a:schemeClr val="tx1"/>
              </a:solidFill>
              <a:prstDash val="lgDash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0952433628318584"/>
                  <c:y val="-5.728854166666666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[0]!物質4</c:f>
              <c:numCache>
                <c:formatCode>General</c:formatCode>
                <c:ptCount val="18"/>
              </c:numCache>
            </c:numRef>
          </c:val>
          <c:smooth val="1"/>
        </c:ser>
        <c:ser>
          <c:idx val="4"/>
          <c:order val="4"/>
          <c:tx>
            <c:strRef>
              <c:f>'グラフ作成用（変更しないでください）'!$D$27</c:f>
              <c:strCache>
                <c:ptCount val="1"/>
                <c:pt idx="0">
                  <c:v>なし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011750245821042"/>
                  <c:y val="-5.4293750000000002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[0]!物質5</c:f>
              <c:numCache>
                <c:formatCode>General</c:formatCode>
                <c:ptCount val="18"/>
              </c:numCache>
            </c:numRef>
          </c:val>
          <c:smooth val="1"/>
        </c:ser>
        <c:ser>
          <c:idx val="5"/>
          <c:order val="5"/>
          <c:tx>
            <c:strRef>
              <c:f>'グラフ作成用（変更しないでください）'!$D$28</c:f>
              <c:strCache>
                <c:ptCount val="1"/>
                <c:pt idx="0">
                  <c:v>なし</c:v>
                </c:pt>
              </c:strCache>
            </c:strRef>
          </c:tx>
          <c:spPr>
            <a:ln>
              <a:solidFill>
                <a:schemeClr val="tx1"/>
              </a:solidFill>
              <a:prstDash val="lgDash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0.11714773844641101"/>
                  <c:y val="-5.368263888888889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8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'グラフ作成用（変更しないでください）'!$B$1:$S$1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cat>
          <c:val>
            <c:numRef>
              <c:f>[0]!物質6</c:f>
              <c:numCache>
                <c:formatCode>General</c:formatCode>
                <c:ptCount val="18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123584"/>
        <c:axId val="314676736"/>
      </c:lineChart>
      <c:catAx>
        <c:axId val="295123584"/>
        <c:scaling>
          <c:orientation val="minMax"/>
        </c:scaling>
        <c:delete val="0"/>
        <c:axPos val="b"/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ja-JP" altLang="en-US" sz="800" b="0" i="0" u="none" strike="noStrike" baseline="0"/>
                  <a:t>温度</a:t>
                </a:r>
                <a:r>
                  <a:rPr lang="en-US" altLang="ja-JP" sz="800" b="0" i="0" u="none" strike="noStrike" baseline="0"/>
                  <a:t>〔℃〕</a:t>
                </a:r>
                <a:endParaRPr lang="ja-JP" altLang="en-US" sz="8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14676736"/>
        <c:crossesAt val="0"/>
        <c:auto val="1"/>
        <c:lblAlgn val="ctr"/>
        <c:lblOffset val="100"/>
        <c:tickLblSkip val="2"/>
        <c:tickMarkSkip val="4"/>
        <c:noMultiLvlLbl val="0"/>
      </c:catAx>
      <c:valAx>
        <c:axId val="314676736"/>
        <c:scaling>
          <c:orientation val="minMax"/>
          <c:max val="160"/>
          <c:min val="0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/>
                </a:pPr>
                <a:r>
                  <a:rPr lang="fr-FR" altLang="ja-JP" sz="800" b="0" i="0" u="none" strike="noStrike" baseline="0"/>
                  <a:t>100</a:t>
                </a:r>
                <a:r>
                  <a:rPr lang="en-US" altLang="ja-JP" sz="800" b="0" i="0" u="none" strike="noStrike" baseline="0"/>
                  <a:t>g</a:t>
                </a:r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の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水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に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溶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け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る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物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質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の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質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ja-JP" altLang="en-US" sz="800" b="0" i="0" u="none" strike="noStrike" baseline="0"/>
                  <a:t>量</a:t>
                </a:r>
                <a:endParaRPr lang="en-US" altLang="ja-JP" sz="800" b="0" i="0" u="none" strike="noStrike" baseline="0"/>
              </a:p>
              <a:p>
                <a:pPr>
                  <a:defRPr sz="800"/>
                </a:pPr>
                <a:r>
                  <a:rPr lang="en-US" altLang="ja-JP" sz="800" b="0" i="0" u="none" strike="noStrike" baseline="0"/>
                  <a:t>〔</a:t>
                </a:r>
                <a:r>
                  <a:rPr lang="ja-JP" altLang="fr-FR" sz="800" b="0" i="0" u="none" strike="noStrike" baseline="0"/>
                  <a:t>ｇ</a:t>
                </a:r>
                <a:r>
                  <a:rPr lang="fr-FR" altLang="ja-JP" sz="800" b="0" i="0" u="none" strike="noStrike" baseline="0"/>
                  <a:t>〕</a:t>
                </a:r>
                <a:endParaRPr lang="ja-JP" altLang="en-US" sz="800" b="0"/>
              </a:p>
            </c:rich>
          </c:tx>
          <c:layout>
            <c:manualLayout>
              <c:xMode val="edge"/>
              <c:yMode val="edge"/>
              <c:x val="3.304438697305396E-3"/>
              <c:y val="0.2028888924717891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5123584"/>
        <c:crosses val="autoZero"/>
        <c:crossBetween val="midCat"/>
      </c:valAx>
      <c:spPr>
        <a:ln w="9525"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trlProps/ctrlProp1.xml><?xml version="1.0" encoding="utf-8"?>
<formControlPr xmlns="http://schemas.microsoft.com/office/spreadsheetml/2009/9/main" objectType="Drop" dropStyle="combo" dx="16" fmlaLink="'グラフ作成用（変更しないでください）'!$C$23" fmlaRange="'グラフ作成用（変更しないでください）'!$A$23:$A$30" noThreeD="1" sel="2" val="0"/>
</file>

<file path=xl/ctrlProps/ctrlProp2.xml><?xml version="1.0" encoding="utf-8"?>
<formControlPr xmlns="http://schemas.microsoft.com/office/spreadsheetml/2009/9/main" objectType="Drop" dropStyle="combo" dx="16" fmlaLink="'グラフ作成用（変更しないでください）'!$C$24" fmlaRange="'グラフ作成用（変更しないでください）'!$A$23:$A$30" noThreeD="1" sel="3" val="0"/>
</file>

<file path=xl/ctrlProps/ctrlProp3.xml><?xml version="1.0" encoding="utf-8"?>
<formControlPr xmlns="http://schemas.microsoft.com/office/spreadsheetml/2009/9/main" objectType="Drop" dropStyle="combo" dx="16" fmlaLink="'グラフ作成用（変更しないでください）'!$C$25" fmlaRange="'グラフ作成用（変更しないでください）'!$A$23:$A$30" noThreeD="1" sel="7" val="0"/>
</file>

<file path=xl/ctrlProps/ctrlProp4.xml><?xml version="1.0" encoding="utf-8"?>
<formControlPr xmlns="http://schemas.microsoft.com/office/spreadsheetml/2009/9/main" objectType="Drop" dropStyle="combo" dx="16" fmlaLink="'グラフ作成用（変更しないでください）'!$C$26" fmlaRange="'グラフ作成用（変更しないでください）'!$A$23:$A$30" noThreeD="1" sel="8" val="0"/>
</file>

<file path=xl/ctrlProps/ctrlProp5.xml><?xml version="1.0" encoding="utf-8"?>
<formControlPr xmlns="http://schemas.microsoft.com/office/spreadsheetml/2009/9/main" objectType="Drop" dropStyle="combo" dx="16" fmlaLink="'グラフ作成用（変更しないでください）'!$C$27" fmlaRange="'グラフ作成用（変更しないでください）'!$A$23:$A$30" noThreeD="1" sel="8" val="0"/>
</file>

<file path=xl/ctrlProps/ctrlProp6.xml><?xml version="1.0" encoding="utf-8"?>
<formControlPr xmlns="http://schemas.microsoft.com/office/spreadsheetml/2009/9/main" objectType="Drop" dropStyle="combo" dx="16" fmlaLink="'グラフ作成用（変更しないでください）'!$C$28" fmlaRange="'グラフ作成用（変更しないでください）'!$A$23:$A$30" noThreeD="1" sel="8" val="0"/>
</file>

<file path=xl/ctrlProps/ctrlProp7.xml><?xml version="1.0" encoding="utf-8"?>
<formControlPr xmlns="http://schemas.microsoft.com/office/spreadsheetml/2009/9/main" objectType="Drop" dropStyle="combo" dx="16" fmlaLink="'グラフ作成用（変更しないでください）'!$G$23" fmlaRange="'グラフ作成用（変更しないでください）'!$A$23:$A$29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</xdr:row>
          <xdr:rowOff>38100</xdr:rowOff>
        </xdr:from>
        <xdr:to>
          <xdr:col>0</xdr:col>
          <xdr:colOff>1800225</xdr:colOff>
          <xdr:row>1</xdr:row>
          <xdr:rowOff>228600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2</xdr:row>
          <xdr:rowOff>47625</xdr:rowOff>
        </xdr:from>
        <xdr:to>
          <xdr:col>0</xdr:col>
          <xdr:colOff>1790700</xdr:colOff>
          <xdr:row>2</xdr:row>
          <xdr:rowOff>238125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</xdr:row>
          <xdr:rowOff>57150</xdr:rowOff>
        </xdr:from>
        <xdr:to>
          <xdr:col>0</xdr:col>
          <xdr:colOff>1790700</xdr:colOff>
          <xdr:row>3</xdr:row>
          <xdr:rowOff>247650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4</xdr:row>
          <xdr:rowOff>57150</xdr:rowOff>
        </xdr:from>
        <xdr:to>
          <xdr:col>0</xdr:col>
          <xdr:colOff>1781175</xdr:colOff>
          <xdr:row>4</xdr:row>
          <xdr:rowOff>247650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5</xdr:row>
          <xdr:rowOff>57150</xdr:rowOff>
        </xdr:from>
        <xdr:to>
          <xdr:col>0</xdr:col>
          <xdr:colOff>1781175</xdr:colOff>
          <xdr:row>5</xdr:row>
          <xdr:rowOff>247650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6</xdr:row>
          <xdr:rowOff>47625</xdr:rowOff>
        </xdr:from>
        <xdr:to>
          <xdr:col>0</xdr:col>
          <xdr:colOff>1771650</xdr:colOff>
          <xdr:row>6</xdr:row>
          <xdr:rowOff>238125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9</xdr:row>
          <xdr:rowOff>57150</xdr:rowOff>
        </xdr:from>
        <xdr:to>
          <xdr:col>5</xdr:col>
          <xdr:colOff>142875</xdr:colOff>
          <xdr:row>9</xdr:row>
          <xdr:rowOff>257175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637759</xdr:colOff>
      <xdr:row>16</xdr:row>
      <xdr:rowOff>16565</xdr:rowOff>
    </xdr:from>
    <xdr:to>
      <xdr:col>6</xdr:col>
      <xdr:colOff>100629</xdr:colOff>
      <xdr:row>32</xdr:row>
      <xdr:rowOff>97043</xdr:rowOff>
    </xdr:to>
    <xdr:graphicFrame macro="">
      <xdr:nvGraphicFramePr>
        <xdr:cNvPr id="11" name="グラフ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49698</xdr:colOff>
      <xdr:row>1</xdr:row>
      <xdr:rowOff>74545</xdr:rowOff>
    </xdr:from>
    <xdr:to>
      <xdr:col>6</xdr:col>
      <xdr:colOff>680415</xdr:colOff>
      <xdr:row>17</xdr:row>
      <xdr:rowOff>171589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41414</xdr:colOff>
      <xdr:row>1</xdr:row>
      <xdr:rowOff>74544</xdr:rowOff>
    </xdr:from>
    <xdr:to>
      <xdr:col>6</xdr:col>
      <xdr:colOff>672131</xdr:colOff>
      <xdr:row>17</xdr:row>
      <xdr:rowOff>171588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tabSelected="1" zoomScale="115" zoomScaleNormal="115" workbookViewId="0">
      <selection activeCell="C6" sqref="C6"/>
    </sheetView>
  </sheetViews>
  <sheetFormatPr defaultRowHeight="13.5" x14ac:dyDescent="0.15"/>
  <cols>
    <col min="1" max="1" width="27.875" customWidth="1"/>
    <col min="2" max="6" width="6.5" customWidth="1"/>
    <col min="7" max="10" width="5" customWidth="1"/>
    <col min="11" max="11" width="8.25" customWidth="1"/>
  </cols>
  <sheetData>
    <row r="1" spans="1:7" ht="23.25" customHeight="1" x14ac:dyDescent="0.15">
      <c r="A1" s="17" t="s">
        <v>30</v>
      </c>
    </row>
    <row r="2" spans="1:7" ht="23.25" customHeight="1" x14ac:dyDescent="0.15">
      <c r="A2" s="4"/>
      <c r="B2" t="s">
        <v>32</v>
      </c>
    </row>
    <row r="3" spans="1:7" ht="23.25" customHeight="1" x14ac:dyDescent="0.15">
      <c r="A3" s="4"/>
      <c r="B3" t="s">
        <v>10</v>
      </c>
    </row>
    <row r="4" spans="1:7" ht="23.25" customHeight="1" x14ac:dyDescent="0.15">
      <c r="A4" s="4"/>
    </row>
    <row r="5" spans="1:7" ht="23.25" customHeight="1" x14ac:dyDescent="0.15">
      <c r="A5" s="4"/>
    </row>
    <row r="6" spans="1:7" ht="23.25" customHeight="1" x14ac:dyDescent="0.15">
      <c r="A6" s="4"/>
    </row>
    <row r="7" spans="1:7" ht="23.25" customHeight="1" x14ac:dyDescent="0.15">
      <c r="A7" s="4"/>
    </row>
    <row r="8" spans="1:7" x14ac:dyDescent="0.15">
      <c r="A8" s="1"/>
    </row>
    <row r="10" spans="1:7" ht="26.25" customHeight="1" x14ac:dyDescent="0.15">
      <c r="A10" s="17" t="s">
        <v>24</v>
      </c>
      <c r="B10" s="15"/>
      <c r="C10" s="4"/>
      <c r="D10" s="4"/>
      <c r="E10" s="4"/>
      <c r="F10" s="16"/>
      <c r="G10" t="s">
        <v>25</v>
      </c>
    </row>
    <row r="11" spans="1:7" ht="15" customHeight="1" thickBot="1" x14ac:dyDescent="0.2">
      <c r="A11" s="8" t="s">
        <v>14</v>
      </c>
      <c r="B11" s="9">
        <v>0</v>
      </c>
      <c r="C11" s="9">
        <v>20</v>
      </c>
      <c r="D11" s="9">
        <v>40</v>
      </c>
      <c r="E11" s="9">
        <v>60</v>
      </c>
      <c r="F11" s="9">
        <v>80</v>
      </c>
    </row>
    <row r="12" spans="1:7" ht="18.75" customHeight="1" thickBot="1" x14ac:dyDescent="0.2">
      <c r="A12" s="14" t="s">
        <v>31</v>
      </c>
      <c r="B12" s="20"/>
      <c r="C12" s="20">
        <v>40</v>
      </c>
      <c r="D12" s="20">
        <v>40</v>
      </c>
      <c r="E12" s="20">
        <v>40</v>
      </c>
      <c r="F12" s="20">
        <v>40</v>
      </c>
      <c r="G12" t="s">
        <v>26</v>
      </c>
    </row>
    <row r="13" spans="1:7" ht="15" customHeight="1" x14ac:dyDescent="0.15">
      <c r="A13" s="10" t="s">
        <v>19</v>
      </c>
      <c r="B13" s="18" t="str">
        <f>IF(B12&lt;&gt;"",IF(B12&lt;B15,B15-B12,0),"")</f>
        <v/>
      </c>
      <c r="C13" s="18">
        <f>IF(C12&lt;&gt;"",IF(C12&lt;C15,C15-C12,0),"")</f>
        <v>0</v>
      </c>
      <c r="D13" s="18">
        <f t="shared" ref="D13:E13" si="0">IF(D12&lt;&gt;"",IF(D12&lt;D15,D15-D12,0),"")</f>
        <v>0</v>
      </c>
      <c r="E13" s="18">
        <f t="shared" si="0"/>
        <v>0</v>
      </c>
      <c r="F13" s="18">
        <f>IF(F12&lt;&gt;"",IF(F12&lt;F15,F15-F12,0),"")</f>
        <v>16</v>
      </c>
      <c r="G13" t="s">
        <v>27</v>
      </c>
    </row>
    <row r="14" spans="1:7" ht="15" customHeight="1" x14ac:dyDescent="0.15">
      <c r="A14" s="7" t="s">
        <v>20</v>
      </c>
      <c r="B14" s="19" t="str">
        <f t="shared" ref="B14:F14" si="1">IF(B12&lt;&gt;"",IF(B12&gt;B15,B12-B15,0),"")</f>
        <v/>
      </c>
      <c r="C14" s="19">
        <f t="shared" si="1"/>
        <v>19.8</v>
      </c>
      <c r="D14" s="19">
        <f t="shared" si="1"/>
        <v>11.3</v>
      </c>
      <c r="E14" s="19">
        <f t="shared" si="1"/>
        <v>0.10000000000000142</v>
      </c>
      <c r="F14" s="19">
        <f t="shared" si="1"/>
        <v>0</v>
      </c>
      <c r="G14" t="s">
        <v>28</v>
      </c>
    </row>
    <row r="15" spans="1:7" ht="15" customHeight="1" x14ac:dyDescent="0.15">
      <c r="A15" s="7" t="s">
        <v>21</v>
      </c>
      <c r="B15" s="19" t="str">
        <f>IF(B$12&lt;&gt;"",INDEX('グラフ作成用（変更しないでください）'!B$36:B$43,'グラフ作成用（変更しないでください）'!$G$23),"")</f>
        <v/>
      </c>
      <c r="C15" s="19">
        <f>IF(C$12&lt;&gt;"",INDEX('グラフ作成用（変更しないでください）'!C$36:C$43,'グラフ作成用（変更しないでください）'!$G$23),"")</f>
        <v>20.2</v>
      </c>
      <c r="D15" s="19">
        <f>IF(D$12&lt;&gt;"",INDEX('グラフ作成用（変更しないでください）'!D$36:D$43,'グラフ作成用（変更しないでください）'!$G$23),"")</f>
        <v>28.7</v>
      </c>
      <c r="E15" s="19">
        <f>IF(E$12&lt;&gt;"",INDEX('グラフ作成用（変更しないでください）'!E$36:E$43,'グラフ作成用（変更しないでください）'!$G$23),"")</f>
        <v>39.9</v>
      </c>
      <c r="F15" s="19">
        <f>IF(F$12&lt;&gt;"",INDEX('グラフ作成用（変更しないでください）'!F$36:F$43,'グラフ作成用（変更しないでください）'!$G$23),"")</f>
        <v>56</v>
      </c>
      <c r="G15" t="s">
        <v>29</v>
      </c>
    </row>
    <row r="16" spans="1:7" ht="15" customHeight="1" x14ac:dyDescent="0.15"/>
    <row r="17" ht="15" customHeight="1" x14ac:dyDescent="0.15"/>
  </sheetData>
  <phoneticPr fontId="1"/>
  <pageMargins left="0.7" right="0.7" top="0.75" bottom="0.75" header="0.3" footer="0.3"/>
  <pageSetup paperSize="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Drop Down 4">
              <controlPr defaultSize="0" autoLine="0" autoPict="0">
                <anchor moveWithCells="1">
                  <from>
                    <xdr:col>0</xdr:col>
                    <xdr:colOff>238125</xdr:colOff>
                    <xdr:row>1</xdr:row>
                    <xdr:rowOff>38100</xdr:rowOff>
                  </from>
                  <to>
                    <xdr:col>0</xdr:col>
                    <xdr:colOff>1800225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Drop Down 5">
              <controlPr defaultSize="0" autoLine="0" autoPict="0">
                <anchor moveWithCells="1">
                  <from>
                    <xdr:col>0</xdr:col>
                    <xdr:colOff>228600</xdr:colOff>
                    <xdr:row>2</xdr:row>
                    <xdr:rowOff>47625</xdr:rowOff>
                  </from>
                  <to>
                    <xdr:col>0</xdr:col>
                    <xdr:colOff>1790700</xdr:colOff>
                    <xdr:row>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Drop Down 6">
              <controlPr defaultSize="0" autoLine="0" autoPict="0">
                <anchor moveWithCells="1">
                  <from>
                    <xdr:col>0</xdr:col>
                    <xdr:colOff>228600</xdr:colOff>
                    <xdr:row>3</xdr:row>
                    <xdr:rowOff>57150</xdr:rowOff>
                  </from>
                  <to>
                    <xdr:col>0</xdr:col>
                    <xdr:colOff>1790700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Drop Down 7">
              <controlPr defaultSize="0" autoLine="0" autoPict="0">
                <anchor moveWithCells="1">
                  <from>
                    <xdr:col>0</xdr:col>
                    <xdr:colOff>219075</xdr:colOff>
                    <xdr:row>4</xdr:row>
                    <xdr:rowOff>57150</xdr:rowOff>
                  </from>
                  <to>
                    <xdr:col>0</xdr:col>
                    <xdr:colOff>1781175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Drop Down 9">
              <controlPr defaultSize="0" autoLine="0" autoPict="0">
                <anchor moveWithCells="1">
                  <from>
                    <xdr:col>0</xdr:col>
                    <xdr:colOff>219075</xdr:colOff>
                    <xdr:row>5</xdr:row>
                    <xdr:rowOff>57150</xdr:rowOff>
                  </from>
                  <to>
                    <xdr:col>0</xdr:col>
                    <xdr:colOff>1781175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Drop Down 10">
              <controlPr defaultSize="0" autoLine="0" autoPict="0">
                <anchor moveWithCells="1">
                  <from>
                    <xdr:col>0</xdr:col>
                    <xdr:colOff>209550</xdr:colOff>
                    <xdr:row>6</xdr:row>
                    <xdr:rowOff>47625</xdr:rowOff>
                  </from>
                  <to>
                    <xdr:col>0</xdr:col>
                    <xdr:colOff>1771650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Drop Down 11">
              <controlPr defaultSize="0" autoLine="0" autoPict="0">
                <anchor moveWithCells="1">
                  <from>
                    <xdr:col>1</xdr:col>
                    <xdr:colOff>447675</xdr:colOff>
                    <xdr:row>9</xdr:row>
                    <xdr:rowOff>57150</xdr:rowOff>
                  </from>
                  <to>
                    <xdr:col>5</xdr:col>
                    <xdr:colOff>142875</xdr:colOff>
                    <xdr:row>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7"/>
  <sheetViews>
    <sheetView zoomScale="115" zoomScaleNormal="115" workbookViewId="0">
      <selection activeCell="C38" sqref="C38"/>
    </sheetView>
  </sheetViews>
  <sheetFormatPr defaultRowHeight="13.5" x14ac:dyDescent="0.15"/>
  <cols>
    <col min="1" max="1" width="18.75" customWidth="1"/>
  </cols>
  <sheetData>
    <row r="1" spans="1:1" x14ac:dyDescent="0.15">
      <c r="A1" s="1"/>
    </row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</sheetData>
  <phoneticPr fontId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'グラフ作成用（変更しないでください）'!$A$2:$A$9</xm:f>
          </x14:formula1>
          <xm:sqref>A1:A6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7"/>
  <sheetViews>
    <sheetView zoomScale="115" zoomScaleNormal="115" workbookViewId="0">
      <selection activeCell="C38" sqref="C38"/>
    </sheetView>
  </sheetViews>
  <sheetFormatPr defaultRowHeight="13.5" x14ac:dyDescent="0.15"/>
  <cols>
    <col min="1" max="1" width="18.75" customWidth="1"/>
  </cols>
  <sheetData>
    <row r="1" spans="1:1" x14ac:dyDescent="0.15">
      <c r="A1" s="1"/>
    </row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</sheetData>
  <phoneticPr fontId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'グラフ作成用（変更しないでください）'!$A$2:$A$9</xm:f>
          </x14:formula1>
          <xm:sqref>A1:A6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V42"/>
  <sheetViews>
    <sheetView zoomScaleNormal="100" workbookViewId="0">
      <selection activeCell="D39" sqref="D39"/>
    </sheetView>
  </sheetViews>
  <sheetFormatPr defaultRowHeight="13.5" x14ac:dyDescent="0.15"/>
  <cols>
    <col min="1" max="1" width="21.125" customWidth="1"/>
  </cols>
  <sheetData>
    <row r="1" spans="1:22" x14ac:dyDescent="0.1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  <c r="O1">
        <v>65</v>
      </c>
      <c r="P1">
        <v>70</v>
      </c>
      <c r="Q1">
        <v>75</v>
      </c>
      <c r="R1">
        <v>80</v>
      </c>
      <c r="S1">
        <v>85</v>
      </c>
    </row>
    <row r="2" spans="1:22" x14ac:dyDescent="0.15">
      <c r="A2" t="s">
        <v>5</v>
      </c>
      <c r="B2" s="2">
        <v>35.69</v>
      </c>
      <c r="C2">
        <v>35.712361690000002</v>
      </c>
      <c r="D2">
        <v>35.73629785</v>
      </c>
      <c r="E2">
        <v>35.772085079999997</v>
      </c>
      <c r="F2" s="2">
        <v>35.83</v>
      </c>
      <c r="G2">
        <v>35.917843150000003</v>
      </c>
      <c r="H2">
        <v>36.033510769999999</v>
      </c>
      <c r="I2">
        <v>36.172423000000002</v>
      </c>
      <c r="J2" s="2">
        <v>36.33</v>
      </c>
      <c r="K2">
        <v>36.50204695</v>
      </c>
      <c r="L2">
        <v>36.685909100000003</v>
      </c>
      <c r="M2">
        <v>36.879316699999997</v>
      </c>
      <c r="N2" s="2">
        <v>37.08</v>
      </c>
      <c r="O2">
        <v>37.287250299999997</v>
      </c>
      <c r="P2">
        <v>37.506602880000003</v>
      </c>
      <c r="Q2">
        <v>37.745154020000001</v>
      </c>
      <c r="R2" s="2">
        <v>38.01</v>
      </c>
      <c r="S2">
        <v>38.305201859999997</v>
      </c>
      <c r="T2" s="2"/>
      <c r="U2" s="2"/>
      <c r="V2" s="2"/>
    </row>
    <row r="3" spans="1:22" x14ac:dyDescent="0.15">
      <c r="A3" t="s">
        <v>4</v>
      </c>
      <c r="B3" s="2">
        <v>13.3</v>
      </c>
      <c r="C3">
        <v>16.81611848</v>
      </c>
      <c r="D3">
        <v>20.951315919999999</v>
      </c>
      <c r="E3">
        <v>25.835855500000001</v>
      </c>
      <c r="F3" s="2">
        <v>31.6</v>
      </c>
      <c r="G3">
        <v>38.340296160000001</v>
      </c>
      <c r="H3">
        <v>46.018421289999999</v>
      </c>
      <c r="I3">
        <v>54.562335930000003</v>
      </c>
      <c r="J3" s="2">
        <v>63.9</v>
      </c>
      <c r="K3">
        <v>73.982072520000003</v>
      </c>
      <c r="L3">
        <v>84.850000339999994</v>
      </c>
      <c r="M3">
        <v>96.567928179999996</v>
      </c>
      <c r="N3" s="2">
        <v>109.2</v>
      </c>
      <c r="O3">
        <v>122.7892272</v>
      </c>
      <c r="P3">
        <v>137.29407939999999</v>
      </c>
      <c r="Q3">
        <v>152.65189219999999</v>
      </c>
      <c r="R3" s="2">
        <v>168.8</v>
      </c>
      <c r="S3">
        <v>185.75008249999999</v>
      </c>
      <c r="T3" s="2"/>
      <c r="U3" s="2"/>
      <c r="V3" s="2"/>
    </row>
    <row r="4" spans="1:22" x14ac:dyDescent="0.15">
      <c r="A4" t="s">
        <v>6</v>
      </c>
      <c r="B4" s="2">
        <v>14.025085518814139</v>
      </c>
      <c r="C4">
        <v>15.254180529999999</v>
      </c>
      <c r="D4">
        <v>16.716607400000001</v>
      </c>
      <c r="E4">
        <v>18.375078899999998</v>
      </c>
      <c r="F4" s="2">
        <v>20.19230769230769</v>
      </c>
      <c r="G4">
        <v>22.137211090000001</v>
      </c>
      <c r="H4">
        <v>24.203523329999999</v>
      </c>
      <c r="I4">
        <v>26.391183030000001</v>
      </c>
      <c r="J4" s="2">
        <v>28.700128700128698</v>
      </c>
      <c r="K4">
        <v>31.141433540000001</v>
      </c>
      <c r="L4">
        <v>33.770707479999999</v>
      </c>
      <c r="M4">
        <v>36.65469487</v>
      </c>
      <c r="N4" s="2">
        <v>39.86013986013986</v>
      </c>
      <c r="O4">
        <v>43.434644300000002</v>
      </c>
      <c r="P4">
        <v>47.349237889999998</v>
      </c>
      <c r="Q4">
        <v>51.555807629999997</v>
      </c>
      <c r="R4" s="2">
        <v>56.006240249609988</v>
      </c>
      <c r="S4">
        <v>60.674206130000002</v>
      </c>
      <c r="T4" s="2"/>
      <c r="U4" s="2"/>
      <c r="V4" s="2"/>
    </row>
    <row r="5" spans="1:22" x14ac:dyDescent="0.15">
      <c r="A5" t="s">
        <v>7</v>
      </c>
      <c r="B5" s="2">
        <v>23.8</v>
      </c>
      <c r="C5">
        <v>26.38023175</v>
      </c>
      <c r="D5">
        <v>29.172284659999999</v>
      </c>
      <c r="E5">
        <v>32.253195290000001</v>
      </c>
      <c r="F5" s="2">
        <v>35.700000000000003</v>
      </c>
      <c r="G5">
        <v>39.572753069999997</v>
      </c>
      <c r="H5">
        <v>43.863577290000002</v>
      </c>
      <c r="I5">
        <v>48.54761294</v>
      </c>
      <c r="J5" s="2">
        <v>53.6</v>
      </c>
      <c r="K5">
        <v>59.052193850000002</v>
      </c>
      <c r="L5">
        <v>65.160907010000003</v>
      </c>
      <c r="M5">
        <v>72.23916681</v>
      </c>
      <c r="N5" s="2">
        <v>80.599999999999994</v>
      </c>
      <c r="O5">
        <v>90.477847089999997</v>
      </c>
      <c r="P5">
        <v>101.7927959</v>
      </c>
      <c r="Q5">
        <v>114.386347</v>
      </c>
      <c r="R5" s="2">
        <v>128.1</v>
      </c>
      <c r="S5">
        <v>142.76902179999999</v>
      </c>
      <c r="V5" s="2"/>
    </row>
    <row r="6" spans="1:22" x14ac:dyDescent="0.15">
      <c r="A6" t="s">
        <v>8</v>
      </c>
      <c r="B6" s="2">
        <v>5.65</v>
      </c>
      <c r="C6">
        <v>6.4199497919999997</v>
      </c>
      <c r="D6">
        <v>7.6823661159999999</v>
      </c>
      <c r="E6">
        <v>9.3660994140000007</v>
      </c>
      <c r="F6" s="2">
        <v>11.4</v>
      </c>
      <c r="G6">
        <v>13.747382849999999</v>
      </c>
      <c r="H6">
        <v>16.509419730000001</v>
      </c>
      <c r="I6">
        <v>19.82174681</v>
      </c>
      <c r="J6" s="2">
        <v>23.82</v>
      </c>
      <c r="K6">
        <v>28.76442531</v>
      </c>
      <c r="L6">
        <v>35.413705589999999</v>
      </c>
      <c r="M6">
        <v>44.651133299999998</v>
      </c>
      <c r="N6" s="2">
        <v>57.36</v>
      </c>
      <c r="O6">
        <v>76.939760449999994</v>
      </c>
      <c r="P6">
        <v>116.8545106</v>
      </c>
      <c r="Q6">
        <v>193.08450780000001</v>
      </c>
      <c r="R6" s="2">
        <v>321.61</v>
      </c>
      <c r="S6">
        <v>1304.7502340000001</v>
      </c>
      <c r="T6" s="3"/>
      <c r="U6" s="3"/>
      <c r="V6" s="3"/>
    </row>
    <row r="7" spans="1:22" x14ac:dyDescent="0.15">
      <c r="A7" t="s">
        <v>9</v>
      </c>
      <c r="B7" s="2">
        <v>3</v>
      </c>
      <c r="C7">
        <v>3.534904064</v>
      </c>
      <c r="D7">
        <v>4.168077501</v>
      </c>
      <c r="E7">
        <v>4.9422122030000004</v>
      </c>
      <c r="F7" s="2">
        <v>5.9</v>
      </c>
      <c r="G7">
        <v>7.0727028839999999</v>
      </c>
      <c r="H7">
        <v>8.4458626429999999</v>
      </c>
      <c r="I7">
        <v>9.9935911070000003</v>
      </c>
      <c r="J7" s="2">
        <v>11.69</v>
      </c>
      <c r="K7">
        <v>13.592097020000001</v>
      </c>
      <c r="L7">
        <v>16.088472209999999</v>
      </c>
      <c r="M7">
        <v>19.650611390000002</v>
      </c>
      <c r="N7" s="2">
        <v>24.75</v>
      </c>
      <c r="O7">
        <v>31.874534319999999</v>
      </c>
      <c r="P7">
        <v>41.577749249999997</v>
      </c>
      <c r="Q7">
        <v>54.429589829999998</v>
      </c>
      <c r="R7" s="2">
        <v>71</v>
      </c>
      <c r="S7">
        <v>88.839084260000007</v>
      </c>
      <c r="T7" s="2"/>
      <c r="U7" s="2"/>
      <c r="V7" s="3"/>
    </row>
    <row r="8" spans="1:22" x14ac:dyDescent="0.15">
      <c r="A8" t="s">
        <v>2</v>
      </c>
      <c r="B8" s="2">
        <v>2.77</v>
      </c>
      <c r="C8">
        <v>3.1565004550000002</v>
      </c>
      <c r="D8">
        <v>3.626501212</v>
      </c>
      <c r="E8">
        <v>4.1957513740000003</v>
      </c>
      <c r="F8" s="2">
        <v>4.88</v>
      </c>
      <c r="G8">
        <v>5.6921531229999998</v>
      </c>
      <c r="H8">
        <v>6.6337440489999997</v>
      </c>
      <c r="I8">
        <v>7.7034629690000003</v>
      </c>
      <c r="J8" s="2">
        <v>8.9</v>
      </c>
      <c r="K8">
        <v>10.22144963</v>
      </c>
      <c r="L8">
        <v>11.66352277</v>
      </c>
      <c r="M8">
        <v>13.22133455</v>
      </c>
      <c r="N8" s="2">
        <v>14.89</v>
      </c>
      <c r="O8">
        <v>16.67986097</v>
      </c>
      <c r="P8">
        <v>18.662165130000002</v>
      </c>
      <c r="Q8">
        <v>20.92338677</v>
      </c>
      <c r="R8" s="2">
        <v>23.55</v>
      </c>
      <c r="S8">
        <v>26.605825410000001</v>
      </c>
      <c r="T8" s="2"/>
      <c r="U8" s="2"/>
      <c r="V8" s="2"/>
    </row>
    <row r="9" spans="1:22" x14ac:dyDescent="0.15">
      <c r="A9" t="s">
        <v>1</v>
      </c>
    </row>
    <row r="10" spans="1:22" s="1" customFormat="1" x14ac:dyDescent="0.15"/>
    <row r="11" spans="1:22" x14ac:dyDescent="0.15">
      <c r="T11" s="1"/>
    </row>
    <row r="12" spans="1:22" x14ac:dyDescent="0.15">
      <c r="A12" s="5" t="s">
        <v>3</v>
      </c>
    </row>
    <row r="13" spans="1:22" x14ac:dyDescent="0.15">
      <c r="A13" s="12" t="s">
        <v>11</v>
      </c>
      <c r="B13" s="6">
        <f>IF(グラフ選択・数値入力!B13&lt;&gt;"",グラフ選択・数値入力!B13,0)</f>
        <v>0</v>
      </c>
      <c r="C13">
        <v>0</v>
      </c>
      <c r="D13">
        <v>0</v>
      </c>
      <c r="E13">
        <v>0</v>
      </c>
      <c r="F13" s="6">
        <f>IF(グラフ選択・数値入力!C13&lt;&gt;"",グラフ選択・数値入力!C13,0)</f>
        <v>0</v>
      </c>
      <c r="G13">
        <v>0</v>
      </c>
      <c r="H13">
        <v>0</v>
      </c>
      <c r="I13">
        <v>0</v>
      </c>
      <c r="J13" s="6">
        <f>IF(グラフ選択・数値入力!D13&lt;&gt;"",グラフ選択・数値入力!D13,0)</f>
        <v>0</v>
      </c>
      <c r="K13">
        <v>0</v>
      </c>
      <c r="L13">
        <v>0</v>
      </c>
      <c r="M13">
        <v>0</v>
      </c>
      <c r="N13" s="6">
        <f>IF(グラフ選択・数値入力!E13&lt;&gt;"",グラフ選択・数値入力!E13,0)</f>
        <v>0</v>
      </c>
      <c r="O13">
        <v>0</v>
      </c>
      <c r="P13">
        <v>0</v>
      </c>
      <c r="Q13">
        <v>0</v>
      </c>
      <c r="R13" s="6">
        <f>IF(グラフ選択・数値入力!F13&lt;&gt;"",グラフ選択・数値入力!F13,0)</f>
        <v>16</v>
      </c>
    </row>
    <row r="14" spans="1:22" x14ac:dyDescent="0.15">
      <c r="A14" s="13" t="s">
        <v>12</v>
      </c>
      <c r="B14" s="6">
        <f>IF(グラフ選択・数値入力!B14&lt;&gt;"",グラフ選択・数値入力!B14,0)</f>
        <v>0</v>
      </c>
      <c r="C14">
        <v>0</v>
      </c>
      <c r="D14">
        <v>0</v>
      </c>
      <c r="E14">
        <v>0</v>
      </c>
      <c r="F14" s="6">
        <f>IF(グラフ選択・数値入力!C14&lt;&gt;"",グラフ選択・数値入力!C14,0)</f>
        <v>19.8</v>
      </c>
      <c r="G14">
        <v>0</v>
      </c>
      <c r="H14">
        <v>0</v>
      </c>
      <c r="I14">
        <v>0</v>
      </c>
      <c r="J14" s="6">
        <f>IF(グラフ選択・数値入力!D14&lt;&gt;"",グラフ選択・数値入力!D14,0)</f>
        <v>11.3</v>
      </c>
      <c r="K14">
        <v>0</v>
      </c>
      <c r="L14">
        <v>0</v>
      </c>
      <c r="M14">
        <v>0</v>
      </c>
      <c r="N14" s="6">
        <f>IF(グラフ選択・数値入力!E14&lt;&gt;"",グラフ選択・数値入力!E14,0)</f>
        <v>0.10000000000000142</v>
      </c>
      <c r="O14">
        <v>0</v>
      </c>
      <c r="P14">
        <v>0</v>
      </c>
      <c r="Q14">
        <v>0</v>
      </c>
      <c r="R14" s="6">
        <f>IF(グラフ選択・数値入力!F14&lt;&gt;"",グラフ選択・数値入力!F14,0)</f>
        <v>0</v>
      </c>
    </row>
    <row r="15" spans="1:22" x14ac:dyDescent="0.15">
      <c r="A15" s="5" t="s">
        <v>13</v>
      </c>
      <c r="B15" s="6">
        <f>IF(グラフ選択・数値入力!B15&lt;&gt;"",グラフ選択・数値入力!B15,0)</f>
        <v>0</v>
      </c>
      <c r="C15">
        <v>0</v>
      </c>
      <c r="D15">
        <v>0</v>
      </c>
      <c r="E15">
        <v>0</v>
      </c>
      <c r="F15" s="6">
        <f>IF(グラフ選択・数値入力!C15&lt;&gt;"",グラフ選択・数値入力!C15,0)</f>
        <v>20.2</v>
      </c>
      <c r="G15">
        <v>0</v>
      </c>
      <c r="H15">
        <v>0</v>
      </c>
      <c r="I15">
        <v>0</v>
      </c>
      <c r="J15" s="6">
        <f>IF(グラフ選択・数値入力!D15&lt;&gt;"",グラフ選択・数値入力!D15,0)</f>
        <v>28.7</v>
      </c>
      <c r="K15">
        <v>0</v>
      </c>
      <c r="L15">
        <v>0</v>
      </c>
      <c r="M15">
        <v>0</v>
      </c>
      <c r="N15" s="6">
        <f>IF(グラフ選択・数値入力!E15&lt;&gt;"",グラフ選択・数値入力!E15,0)</f>
        <v>39.9</v>
      </c>
      <c r="O15">
        <v>0</v>
      </c>
      <c r="P15">
        <v>0</v>
      </c>
      <c r="Q15">
        <v>0</v>
      </c>
      <c r="R15" s="6">
        <f>IF(グラフ選択・数値入力!F15&lt;&gt;"",グラフ選択・数値入力!F15,0)</f>
        <v>56</v>
      </c>
    </row>
    <row r="16" spans="1:22" x14ac:dyDescent="0.15">
      <c r="A16" s="5" t="s">
        <v>22</v>
      </c>
      <c r="B16">
        <f>IF(グラフ選択・数値入力!B12&lt;&gt;"",グラフ選択・数値入力!B12,0)</f>
        <v>0</v>
      </c>
      <c r="C16">
        <v>0</v>
      </c>
      <c r="D16">
        <v>0</v>
      </c>
      <c r="E16">
        <v>0</v>
      </c>
      <c r="F16">
        <f>IF(グラフ選択・数値入力!C12&lt;&gt;"",グラフ選択・数値入力!C12,0)</f>
        <v>40</v>
      </c>
      <c r="G16">
        <v>0</v>
      </c>
      <c r="H16">
        <v>0</v>
      </c>
      <c r="I16">
        <v>0</v>
      </c>
      <c r="J16">
        <f>IF(グラフ選択・数値入力!D12&lt;&gt;"",グラフ選択・数値入力!D12,0)</f>
        <v>40</v>
      </c>
      <c r="K16">
        <v>0</v>
      </c>
      <c r="L16">
        <v>0</v>
      </c>
      <c r="M16">
        <v>0</v>
      </c>
      <c r="N16">
        <f>IF(グラフ選択・数値入力!E12&lt;&gt;"",グラフ選択・数値入力!E12,0)</f>
        <v>40</v>
      </c>
      <c r="O16">
        <v>0</v>
      </c>
      <c r="P16">
        <v>0</v>
      </c>
      <c r="Q16">
        <v>0</v>
      </c>
      <c r="R16">
        <f>IF(グラフ選択・数値入力!F12&lt;&gt;"",グラフ選択・数値入力!F12,0)</f>
        <v>40</v>
      </c>
    </row>
    <row r="17" spans="1:18" x14ac:dyDescent="0.15">
      <c r="A17" s="11" t="s">
        <v>23</v>
      </c>
      <c r="B17">
        <f t="shared" ref="B17:I17" si="0">B15-B13</f>
        <v>0</v>
      </c>
      <c r="C17">
        <f t="shared" si="0"/>
        <v>0</v>
      </c>
      <c r="D17">
        <f t="shared" si="0"/>
        <v>0</v>
      </c>
      <c r="E17">
        <f t="shared" si="0"/>
        <v>0</v>
      </c>
      <c r="F17">
        <f t="shared" si="0"/>
        <v>20.2</v>
      </c>
      <c r="G17">
        <f t="shared" si="0"/>
        <v>0</v>
      </c>
      <c r="H17">
        <f t="shared" si="0"/>
        <v>0</v>
      </c>
      <c r="I17">
        <f t="shared" si="0"/>
        <v>0</v>
      </c>
      <c r="J17">
        <f>J15-J13</f>
        <v>28.7</v>
      </c>
      <c r="K17">
        <f t="shared" ref="K17:R17" si="1">K15-K13</f>
        <v>0</v>
      </c>
      <c r="L17">
        <f t="shared" si="1"/>
        <v>0</v>
      </c>
      <c r="M17">
        <f t="shared" si="1"/>
        <v>0</v>
      </c>
      <c r="N17">
        <f t="shared" si="1"/>
        <v>39.9</v>
      </c>
      <c r="O17">
        <f t="shared" si="1"/>
        <v>0</v>
      </c>
      <c r="P17">
        <f t="shared" si="1"/>
        <v>0</v>
      </c>
      <c r="Q17">
        <f t="shared" si="1"/>
        <v>0</v>
      </c>
      <c r="R17">
        <f t="shared" si="1"/>
        <v>40</v>
      </c>
    </row>
    <row r="23" spans="1:18" x14ac:dyDescent="0.15">
      <c r="A23" t="s">
        <v>5</v>
      </c>
      <c r="C23">
        <v>2</v>
      </c>
      <c r="D23" t="str">
        <f>INDEX($A$23:$A$30,C23)</f>
        <v>硝酸カリウム</v>
      </c>
      <c r="G23">
        <v>3</v>
      </c>
      <c r="H23" t="str">
        <f>INDEX($A$23:$A$30,G23)</f>
        <v>硫酸銅</v>
      </c>
    </row>
    <row r="24" spans="1:18" x14ac:dyDescent="0.15">
      <c r="A24" t="s">
        <v>4</v>
      </c>
      <c r="C24">
        <v>3</v>
      </c>
      <c r="D24" t="str">
        <f t="shared" ref="D24:D28" si="2">INDEX($A$23:$A$30,C24)</f>
        <v>硫酸銅</v>
      </c>
    </row>
    <row r="25" spans="1:18" x14ac:dyDescent="0.15">
      <c r="A25" t="s">
        <v>6</v>
      </c>
      <c r="C25">
        <v>7</v>
      </c>
      <c r="D25" t="str">
        <f t="shared" si="2"/>
        <v>ホウ酸</v>
      </c>
    </row>
    <row r="26" spans="1:18" x14ac:dyDescent="0.15">
      <c r="A26" t="s">
        <v>7</v>
      </c>
      <c r="C26">
        <v>8</v>
      </c>
      <c r="D26" t="str">
        <f t="shared" si="2"/>
        <v>なし</v>
      </c>
    </row>
    <row r="27" spans="1:18" x14ac:dyDescent="0.15">
      <c r="A27" t="s">
        <v>8</v>
      </c>
      <c r="C27">
        <v>8</v>
      </c>
      <c r="D27" t="str">
        <f t="shared" si="2"/>
        <v>なし</v>
      </c>
    </row>
    <row r="28" spans="1:18" x14ac:dyDescent="0.15">
      <c r="A28" t="s">
        <v>9</v>
      </c>
      <c r="C28">
        <v>8</v>
      </c>
      <c r="D28" t="str">
        <f t="shared" si="2"/>
        <v>なし</v>
      </c>
    </row>
    <row r="29" spans="1:18" x14ac:dyDescent="0.15">
      <c r="A29" t="s">
        <v>2</v>
      </c>
    </row>
    <row r="30" spans="1:18" x14ac:dyDescent="0.15">
      <c r="A30" t="s">
        <v>1</v>
      </c>
    </row>
    <row r="35" spans="1:6" x14ac:dyDescent="0.15">
      <c r="A35" t="s">
        <v>0</v>
      </c>
      <c r="B35">
        <v>0</v>
      </c>
      <c r="C35">
        <v>20</v>
      </c>
      <c r="D35">
        <v>40</v>
      </c>
      <c r="E35">
        <v>60</v>
      </c>
      <c r="F35">
        <v>80</v>
      </c>
    </row>
    <row r="36" spans="1:6" x14ac:dyDescent="0.15">
      <c r="A36" t="s">
        <v>5</v>
      </c>
      <c r="B36" s="2">
        <v>35.700000000000003</v>
      </c>
      <c r="C36" s="2">
        <v>35.799999999999997</v>
      </c>
      <c r="D36" s="2">
        <v>36.299999999999997</v>
      </c>
      <c r="E36" s="2">
        <v>37.1</v>
      </c>
      <c r="F36" s="2">
        <v>38</v>
      </c>
    </row>
    <row r="37" spans="1:6" x14ac:dyDescent="0.15">
      <c r="A37" t="s">
        <v>4</v>
      </c>
      <c r="B37" s="2">
        <v>13.3</v>
      </c>
      <c r="C37" s="2">
        <v>31.6</v>
      </c>
      <c r="D37" s="2">
        <v>63.9</v>
      </c>
      <c r="E37" s="2">
        <v>109.2</v>
      </c>
      <c r="F37" s="2">
        <v>168.8</v>
      </c>
    </row>
    <row r="38" spans="1:6" x14ac:dyDescent="0.15">
      <c r="A38" t="s">
        <v>6</v>
      </c>
      <c r="B38" s="2">
        <v>14</v>
      </c>
      <c r="C38" s="2">
        <v>20.2</v>
      </c>
      <c r="D38" s="2">
        <v>28.7</v>
      </c>
      <c r="E38" s="2">
        <v>39.9</v>
      </c>
      <c r="F38" s="2">
        <v>56</v>
      </c>
    </row>
    <row r="39" spans="1:6" x14ac:dyDescent="0.15">
      <c r="A39" t="s">
        <v>15</v>
      </c>
      <c r="B39" s="2">
        <v>23.8</v>
      </c>
      <c r="C39" s="2">
        <v>35.700000000000003</v>
      </c>
      <c r="D39" s="2">
        <v>53.6</v>
      </c>
      <c r="E39" s="2">
        <v>80.599999999999994</v>
      </c>
      <c r="F39" s="2">
        <v>128.1</v>
      </c>
    </row>
    <row r="40" spans="1:6" x14ac:dyDescent="0.15">
      <c r="A40" t="s">
        <v>16</v>
      </c>
      <c r="B40" s="2">
        <v>5.7</v>
      </c>
      <c r="C40" s="2">
        <v>11.4</v>
      </c>
      <c r="D40" s="2">
        <v>23.8</v>
      </c>
      <c r="E40" s="2">
        <v>57.4</v>
      </c>
      <c r="F40" s="2">
        <v>321.60000000000002</v>
      </c>
    </row>
    <row r="41" spans="1:6" x14ac:dyDescent="0.15">
      <c r="A41" t="s">
        <v>17</v>
      </c>
      <c r="B41" s="2">
        <v>3</v>
      </c>
      <c r="C41" s="2">
        <v>5.9</v>
      </c>
      <c r="D41" s="2">
        <v>11.7</v>
      </c>
      <c r="E41" s="2">
        <v>24.8</v>
      </c>
      <c r="F41" s="2">
        <v>71</v>
      </c>
    </row>
    <row r="42" spans="1:6" x14ac:dyDescent="0.15">
      <c r="A42" t="s">
        <v>18</v>
      </c>
      <c r="B42" s="2">
        <v>2.8</v>
      </c>
      <c r="C42" s="2">
        <v>4.9000000000000004</v>
      </c>
      <c r="D42" s="2">
        <v>8.9</v>
      </c>
      <c r="E42" s="2">
        <v>14.9</v>
      </c>
      <c r="F42" s="2">
        <v>23.6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グラフ選択・数値入力</vt:lpstr>
      <vt:lpstr>グラフ作成（カラー）</vt:lpstr>
      <vt:lpstr>グラフ作成（モノクロ）</vt:lpstr>
      <vt:lpstr>グラフ作成用（変更しないでください）</vt:lpstr>
      <vt:lpstr>なし</vt:lpstr>
      <vt:lpstr>ホウ酸</vt:lpstr>
      <vt:lpstr>ミョウバン〈結晶〉</vt:lpstr>
      <vt:lpstr>ミョウバン〈焼きミョウバン〉</vt:lpstr>
      <vt:lpstr>塩化ナトリウム</vt:lpstr>
      <vt:lpstr>硝酸カリウム</vt:lpstr>
      <vt:lpstr>硫酸銅</vt:lpstr>
      <vt:lpstr>硫酸銅五水和物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cp:lastPrinted>2018-08-23T11:03:28Z</cp:lastPrinted>
  <dcterms:created xsi:type="dcterms:W3CDTF">2018-06-12T08:16:48Z</dcterms:created>
  <dcterms:modified xsi:type="dcterms:W3CDTF">2019-01-22T01:50:21Z</dcterms:modified>
</cp:coreProperties>
</file>