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theme/themeOverride2.xml" ContentType="application/vnd.openxmlformats-officedocument.themeOverride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数値入力" sheetId="1" r:id="rId1"/>
    <sheet name="グラフ作成（カラー）" sheetId="10" r:id="rId2"/>
    <sheet name="グラフ作成（モノクロ）" sheetId="12" r:id="rId3"/>
    <sheet name="グラフ作成用（変更しないでください）" sheetId="9" state="hidden" r:id="rId4"/>
  </sheets>
  <definedNames>
    <definedName name="なし">'グラフ作成用（変更しないでください）'!$B$27:$G$27</definedName>
    <definedName name="のびグラフ1">INDIRECT('グラフ作成用（変更しないでください）'!$D$1)</definedName>
    <definedName name="のびグラフ2">INDIRECT('グラフ作成用（変更しないでください）'!$D$2)</definedName>
    <definedName name="ばねAののび">数値入力!$B$10:$G$10</definedName>
    <definedName name="ばねAの長さ">数値入力!$B$11:$G$11</definedName>
    <definedName name="ばねBののび">数値入力!$B$12:$G$12</definedName>
    <definedName name="ばねBの長さ">数値入力!$B$13:$G$13</definedName>
    <definedName name="長さグラフ1">INDIRECT('グラフ作成用（変更しないでください）'!$D$7)</definedName>
    <definedName name="長さグラフ2">INDIRECT('グラフ作成用（変更しないでください）'!$D$8)</definedName>
    <definedName name="力の大きさ">数値入力!$B$9:$G$9</definedName>
  </definedNames>
  <calcPr calcId="145621"/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B12" i="1"/>
  <c r="C10" i="1"/>
  <c r="D10" i="1"/>
  <c r="E10" i="1"/>
  <c r="F10" i="1"/>
  <c r="G10" i="1"/>
  <c r="B10" i="1"/>
  <c r="B11" i="1" s="1"/>
  <c r="E8" i="9" l="1"/>
  <c r="D8" i="9" s="1"/>
  <c r="E7" i="9"/>
  <c r="D7" i="9" s="1"/>
  <c r="E2" i="9"/>
  <c r="D2" i="9" s="1"/>
  <c r="E1" i="9"/>
  <c r="D1" i="9" s="1"/>
  <c r="B13" i="1" l="1"/>
  <c r="C13" i="1"/>
  <c r="F11" i="1"/>
  <c r="C11" i="1" l="1"/>
  <c r="G13" i="1"/>
  <c r="F13" i="1"/>
  <c r="E13" i="1"/>
  <c r="D13" i="1"/>
  <c r="D11" i="1"/>
  <c r="E11" i="1"/>
  <c r="G11" i="1"/>
</calcChain>
</file>

<file path=xl/sharedStrings.xml><?xml version="1.0" encoding="utf-8"?>
<sst xmlns="http://schemas.openxmlformats.org/spreadsheetml/2006/main" count="49" uniqueCount="26">
  <si>
    <t>ばねA</t>
    <phoneticPr fontId="3"/>
  </si>
  <si>
    <t>ばねB</t>
    <phoneticPr fontId="3"/>
  </si>
  <si>
    <t>cm</t>
    <phoneticPr fontId="3"/>
  </si>
  <si>
    <t>cm</t>
    <phoneticPr fontId="3"/>
  </si>
  <si>
    <t>ばねについての値を入力してください。</t>
    <rPh sb="7" eb="8">
      <t>アタイ</t>
    </rPh>
    <rPh sb="9" eb="11">
      <t>ニュウリョク</t>
    </rPh>
    <phoneticPr fontId="1"/>
  </si>
  <si>
    <t>ばねA</t>
    <rPh sb="0" eb="1">
      <t>サ</t>
    </rPh>
    <phoneticPr fontId="3"/>
  </si>
  <si>
    <t>ばねB</t>
    <rPh sb="0" eb="1">
      <t>サ</t>
    </rPh>
    <phoneticPr fontId="3"/>
  </si>
  <si>
    <t>ばねAののび〔cm〕</t>
    <phoneticPr fontId="3"/>
  </si>
  <si>
    <t>ばねAの長さ〔cm〕</t>
    <phoneticPr fontId="3"/>
  </si>
  <si>
    <t>ばねBののび〔cm〕</t>
    <phoneticPr fontId="3"/>
  </si>
  <si>
    <t>ばねBの長さ〔cm〕</t>
    <phoneticPr fontId="3"/>
  </si>
  <si>
    <t>ばねののびのグラフ</t>
    <phoneticPr fontId="3"/>
  </si>
  <si>
    <t>ばねの長さのグラフ</t>
    <rPh sb="3" eb="4">
      <t>ナガ</t>
    </rPh>
    <phoneticPr fontId="3"/>
  </si>
  <si>
    <t>なし</t>
    <phoneticPr fontId="3"/>
  </si>
  <si>
    <t>ばねののびや長さが自動入力されます。</t>
    <rPh sb="6" eb="7">
      <t>ナガ</t>
    </rPh>
    <rPh sb="9" eb="11">
      <t>ジドウ</t>
    </rPh>
    <rPh sb="11" eb="13">
      <t>ニュウリョク</t>
    </rPh>
    <phoneticPr fontId="3"/>
  </si>
  <si>
    <t>←リストから表示させたいグラフの名前を選択すると，グラフのシートにグラフが表示されます。</t>
    <rPh sb="6" eb="8">
      <t>ヒョウジ</t>
    </rPh>
    <rPh sb="16" eb="18">
      <t>ナマエ</t>
    </rPh>
    <rPh sb="19" eb="21">
      <t>センタク</t>
    </rPh>
    <rPh sb="37" eb="39">
      <t>ヒョウジ</t>
    </rPh>
    <phoneticPr fontId="9"/>
  </si>
  <si>
    <t>力の大きさ〔N〕</t>
    <rPh sb="0" eb="1">
      <t>チカラ</t>
    </rPh>
    <rPh sb="2" eb="3">
      <t>オオ</t>
    </rPh>
    <phoneticPr fontId="3"/>
  </si>
  <si>
    <t>最初の長さ・・・・・・・・・・・・・・・・・・・・・・・・・・・・・・・・</t>
    <phoneticPr fontId="3"/>
  </si>
  <si>
    <t>表示させない場合は「なし」を選択してください。</t>
    <rPh sb="14" eb="16">
      <t>センタク</t>
    </rPh>
    <phoneticPr fontId="3"/>
  </si>
  <si>
    <t>ばねにはたらく力の大きさを入力してください。</t>
    <rPh sb="7" eb="8">
      <t>チカラ</t>
    </rPh>
    <rPh sb="9" eb="10">
      <t>オオ</t>
    </rPh>
    <rPh sb="13" eb="15">
      <t>ニュウリョク</t>
    </rPh>
    <phoneticPr fontId="3"/>
  </si>
  <si>
    <t>ばねを1cmのばすのに必要な力</t>
    <rPh sb="11" eb="13">
      <t>ヒツヨウ</t>
    </rPh>
    <rPh sb="14" eb="15">
      <t>チカラ</t>
    </rPh>
    <phoneticPr fontId="3"/>
  </si>
  <si>
    <t>N</t>
    <phoneticPr fontId="3"/>
  </si>
  <si>
    <t>力の大きさとばねののび</t>
    <rPh sb="0" eb="1">
      <t>チカラ</t>
    </rPh>
    <rPh sb="2" eb="3">
      <t>オオ</t>
    </rPh>
    <phoneticPr fontId="3"/>
  </si>
  <si>
    <t>（プロットあり）</t>
    <phoneticPr fontId="3"/>
  </si>
  <si>
    <t>（プロットなし）</t>
    <phoneticPr fontId="3"/>
  </si>
  <si>
    <t>力の大きさとばねの長さ</t>
    <rPh sb="0" eb="1">
      <t>チカラ</t>
    </rPh>
    <rPh sb="2" eb="3">
      <t>オオ</t>
    </rPh>
    <rPh sb="9" eb="10">
      <t>ナガ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</si>
</sst>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0" tint="-0.499984740745262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0" fontId="8" fillId="2" borderId="0" xfId="0" applyFont="1" applyFill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3" xfId="0" applyBorder="1">
      <alignment vertical="center"/>
    </xf>
    <xf numFmtId="0" fontId="7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/>
    </xf>
    <xf numFmtId="0" fontId="0" fillId="0" borderId="6" xfId="0" applyBorder="1">
      <alignment vertical="center"/>
    </xf>
    <xf numFmtId="0" fontId="7" fillId="0" borderId="7" xfId="0" applyFont="1" applyBorder="1">
      <alignment vertical="center"/>
    </xf>
    <xf numFmtId="0" fontId="7" fillId="0" borderId="4" xfId="0" applyFont="1" applyFill="1" applyBorder="1">
      <alignment vertical="center"/>
    </xf>
    <xf numFmtId="0" fontId="7" fillId="0" borderId="7" xfId="0" applyFont="1" applyFill="1" applyBorder="1" applyAlignment="1">
      <alignment vertical="center"/>
    </xf>
    <xf numFmtId="0" fontId="2" fillId="3" borderId="3" xfId="0" applyFont="1" applyFill="1" applyBorder="1">
      <alignment vertical="center"/>
    </xf>
    <xf numFmtId="0" fontId="2" fillId="3" borderId="6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0" borderId="1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5" borderId="3" xfId="0" applyFont="1" applyFill="1" applyBorder="1">
      <alignment vertical="center"/>
    </xf>
    <xf numFmtId="0" fontId="0" fillId="5" borderId="3" xfId="0" applyFill="1" applyBorder="1">
      <alignment vertical="center"/>
    </xf>
    <xf numFmtId="0" fontId="2" fillId="5" borderId="8" xfId="0" applyFont="1" applyFill="1" applyBorder="1">
      <alignment vertical="center"/>
    </xf>
    <xf numFmtId="0" fontId="0" fillId="5" borderId="8" xfId="0" applyFill="1" applyBorder="1">
      <alignment vertical="center"/>
    </xf>
    <xf numFmtId="0" fontId="6" fillId="3" borderId="9" xfId="0" applyFont="1" applyFill="1" applyBorder="1">
      <alignment vertical="center"/>
    </xf>
    <xf numFmtId="0" fontId="6" fillId="4" borderId="10" xfId="0" applyFont="1" applyFill="1" applyBorder="1">
      <alignment vertical="center"/>
    </xf>
    <xf numFmtId="0" fontId="6" fillId="4" borderId="1" xfId="0" applyFont="1" applyFill="1" applyBorder="1">
      <alignment vertical="center"/>
    </xf>
    <xf numFmtId="0" fontId="5" fillId="0" borderId="9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数値入力!$A$9</c:f>
          <c:strCache>
            <c:ptCount val="1"/>
            <c:pt idx="0">
              <c:v>力の大きさ〔N〕</c:v>
            </c:pt>
          </c:strCache>
        </c:strRef>
      </c:tx>
      <c:layout>
        <c:manualLayout>
          <c:xMode val="edge"/>
          <c:yMode val="edge"/>
          <c:x val="0.3668612458167802"/>
          <c:y val="0.92051984126984132"/>
        </c:manualLayout>
      </c:layout>
      <c:overlay val="0"/>
      <c:txPr>
        <a:bodyPr/>
        <a:lstStyle/>
        <a:p>
          <a:pPr>
            <a:defRPr sz="900" b="0"/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953641923341844"/>
          <c:y val="4.1961111111111109E-2"/>
          <c:w val="0.56076059806997891"/>
          <c:h val="0.79891984126984139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ばねAののび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295663960519043E-3"/>
                  <c:y val="0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[0]!のびグラフ1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ばねBののび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673170122061296E-3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[0]!のびグラフ2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582400"/>
        <c:axId val="234584320"/>
      </c:lineChart>
      <c:catAx>
        <c:axId val="234582400"/>
        <c:scaling>
          <c:orientation val="minMax"/>
        </c:scaling>
        <c:delete val="0"/>
        <c:axPos val="b"/>
        <c:minorGridlines>
          <c:spPr>
            <a:ln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4584320"/>
        <c:crosses val="autoZero"/>
        <c:auto val="1"/>
        <c:lblAlgn val="ctr"/>
        <c:lblOffset val="100"/>
        <c:tickLblSkip val="1"/>
        <c:tickMarkSkip val="2"/>
        <c:noMultiLvlLbl val="1"/>
      </c:catAx>
      <c:valAx>
        <c:axId val="234584320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び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13863590507136E-2"/>
              <c:y val="0.242834523809523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458240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91293085807167"/>
          <c:y val="3.6889479649222123E-2"/>
          <c:w val="0.56950950622178598"/>
          <c:h val="0.79649580396947961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'グラフ作成用（変更しないでください）'!$D$7</c:f>
              <c:strCache>
                <c:ptCount val="1"/>
                <c:pt idx="0">
                  <c:v>ばねAの長さ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[0]!長さグラフ1</c:f>
              <c:numCache>
                <c:formatCode>General</c:formatCode>
                <c:ptCount val="6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'グラフ作成用（変更しないでください）'!$D$8</c:f>
              <c:strCache>
                <c:ptCount val="1"/>
                <c:pt idx="0">
                  <c:v>ばねBの長さ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[0]!長さグラフ2</c:f>
              <c:numCache>
                <c:formatCode>General</c:formatCode>
                <c:ptCount val="6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947840"/>
        <c:axId val="295123584"/>
      </c:lineChart>
      <c:catAx>
        <c:axId val="294947840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title>
          <c:tx>
            <c:strRef>
              <c:f>数値入力!$A$9</c:f>
              <c:strCache>
                <c:ptCount val="1"/>
                <c:pt idx="0">
                  <c:v>力の大きさ〔N〕</c:v>
                </c:pt>
              </c:strCache>
            </c:strRef>
          </c:tx>
          <c:layout>
            <c:manualLayout>
              <c:xMode val="edge"/>
              <c:yMode val="edge"/>
              <c:x val="0.36217630127974998"/>
              <c:y val="0.92135642394139849"/>
            </c:manualLayout>
          </c:layout>
          <c:overlay val="0"/>
          <c:txPr>
            <a:bodyPr/>
            <a:lstStyle/>
            <a:p>
              <a:pPr>
                <a:defRPr sz="900" b="0"/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5123584"/>
        <c:crosses val="autoZero"/>
        <c:auto val="1"/>
        <c:lblAlgn val="ctr"/>
        <c:lblOffset val="100"/>
        <c:tickMarkSkip val="2"/>
        <c:noMultiLvlLbl val="1"/>
      </c:catAx>
      <c:valAx>
        <c:axId val="295123584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長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09624068173E-2"/>
              <c:y val="0.2519214129480243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494784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数値入力!$A$9</c:f>
          <c:strCache>
            <c:ptCount val="1"/>
            <c:pt idx="0">
              <c:v>力の大きさ〔N〕</c:v>
            </c:pt>
          </c:strCache>
        </c:strRef>
      </c:tx>
      <c:layout>
        <c:manualLayout>
          <c:xMode val="edge"/>
          <c:yMode val="edge"/>
          <c:x val="0.3668612458167802"/>
          <c:y val="0.92051984126984132"/>
        </c:manualLayout>
      </c:layout>
      <c:overlay val="0"/>
      <c:txPr>
        <a:bodyPr/>
        <a:lstStyle/>
        <a:p>
          <a:pPr>
            <a:defRPr sz="900" b="0"/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953641923341844"/>
          <c:y val="4.1961111111111109E-2"/>
          <c:w val="0.56076059806997891"/>
          <c:h val="0.79891984126984139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ばねAののび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295663960519043E-3"/>
                  <c:y val="0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[0]!のびグラフ1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ばねBののび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673170122061296E-3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[0]!のびグラフ2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63456"/>
        <c:axId val="190564992"/>
      </c:lineChart>
      <c:catAx>
        <c:axId val="190563456"/>
        <c:scaling>
          <c:orientation val="minMax"/>
        </c:scaling>
        <c:delete val="0"/>
        <c:axPos val="b"/>
        <c:minorGridlines>
          <c:spPr>
            <a:ln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0564992"/>
        <c:crosses val="autoZero"/>
        <c:auto val="1"/>
        <c:lblAlgn val="ctr"/>
        <c:lblOffset val="100"/>
        <c:tickLblSkip val="1"/>
        <c:tickMarkSkip val="2"/>
        <c:noMultiLvlLbl val="1"/>
      </c:catAx>
      <c:valAx>
        <c:axId val="19056499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び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13863590507136E-2"/>
              <c:y val="0.242834523809523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056345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91293085807167"/>
          <c:y val="3.6889479649222123E-2"/>
          <c:w val="0.55899083333333344"/>
          <c:h val="0.79649580396947961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'グラフ作成用（変更しないでください）'!$D$7</c:f>
              <c:strCache>
                <c:ptCount val="1"/>
                <c:pt idx="0">
                  <c:v>ばねAの長さ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[0]!長さグラフ1</c:f>
              <c:numCache>
                <c:formatCode>General</c:formatCode>
                <c:ptCount val="6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'グラフ作成用（変更しないでください）'!$D$8</c:f>
              <c:strCache>
                <c:ptCount val="1"/>
                <c:pt idx="0">
                  <c:v>ばねBの長さ</c:v>
                </c:pt>
              </c:strCache>
            </c:strRef>
          </c:tx>
          <c:spPr>
            <a:ln w="22225"/>
          </c:spPr>
          <c:marker>
            <c:symbol val="circle"/>
            <c:size val="4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[0]!長さグラフ2</c:f>
              <c:numCache>
                <c:formatCode>General</c:formatCode>
                <c:ptCount val="6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05856"/>
        <c:axId val="230107776"/>
      </c:lineChart>
      <c:catAx>
        <c:axId val="230105856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title>
          <c:tx>
            <c:strRef>
              <c:f>数値入力!$A$9</c:f>
              <c:strCache>
                <c:ptCount val="1"/>
                <c:pt idx="0">
                  <c:v>力の大きさ〔N〕</c:v>
                </c:pt>
              </c:strCache>
            </c:strRef>
          </c:tx>
          <c:layout>
            <c:manualLayout>
              <c:xMode val="edge"/>
              <c:yMode val="edge"/>
              <c:x val="0.36217630127974998"/>
              <c:y val="0.92135642394139849"/>
            </c:manualLayout>
          </c:layout>
          <c:overlay val="0"/>
          <c:txPr>
            <a:bodyPr/>
            <a:lstStyle/>
            <a:p>
              <a:pPr>
                <a:defRPr sz="900" b="0"/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07776"/>
        <c:crosses val="autoZero"/>
        <c:auto val="1"/>
        <c:lblAlgn val="ctr"/>
        <c:lblOffset val="100"/>
        <c:tickMarkSkip val="2"/>
        <c:noMultiLvlLbl val="1"/>
      </c:catAx>
      <c:valAx>
        <c:axId val="230107776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長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09624068173E-2"/>
              <c:y val="0.2519214129480243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0585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数値入力!$A$9</c:f>
          <c:strCache>
            <c:ptCount val="1"/>
            <c:pt idx="0">
              <c:v>力の大きさ〔N〕</c:v>
            </c:pt>
          </c:strCache>
        </c:strRef>
      </c:tx>
      <c:layout>
        <c:manualLayout>
          <c:xMode val="edge"/>
          <c:yMode val="edge"/>
          <c:x val="0.3668612458167802"/>
          <c:y val="0.92051984126984132"/>
        </c:manualLayout>
      </c:layout>
      <c:overlay val="0"/>
      <c:txPr>
        <a:bodyPr/>
        <a:lstStyle/>
        <a:p>
          <a:pPr>
            <a:defRPr sz="900" b="0"/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953641923341844"/>
          <c:y val="4.1961111111111109E-2"/>
          <c:w val="0.56076059806997891"/>
          <c:h val="0.79891984126984139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ばねAののび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295663960519043E-3"/>
                  <c:y val="0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[0]!のびグラフ1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ばねBののび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673170122061296E-3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[0]!のびグラフ2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29664"/>
        <c:axId val="230131200"/>
      </c:lineChart>
      <c:catAx>
        <c:axId val="230129664"/>
        <c:scaling>
          <c:orientation val="minMax"/>
        </c:scaling>
        <c:delete val="0"/>
        <c:axPos val="b"/>
        <c:minorGridlines>
          <c:spPr>
            <a:ln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31200"/>
        <c:crosses val="autoZero"/>
        <c:auto val="1"/>
        <c:lblAlgn val="ctr"/>
        <c:lblOffset val="100"/>
        <c:tickLblSkip val="1"/>
        <c:tickMarkSkip val="2"/>
        <c:noMultiLvlLbl val="1"/>
      </c:catAx>
      <c:valAx>
        <c:axId val="230131200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び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13863590507136E-2"/>
              <c:y val="0.242834523809523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2966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91293085807167"/>
          <c:y val="3.6889479649222123E-2"/>
          <c:w val="0.55899083333333344"/>
          <c:h val="0.79649580396947961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'グラフ作成用（変更しないでください）'!$D$7</c:f>
              <c:strCache>
                <c:ptCount val="1"/>
                <c:pt idx="0">
                  <c:v>ばねAの長さ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[0]!長さグラフ1</c:f>
              <c:numCache>
                <c:formatCode>General</c:formatCode>
                <c:ptCount val="6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'グラフ作成用（変更しないでください）'!$D$8</c:f>
              <c:strCache>
                <c:ptCount val="1"/>
                <c:pt idx="0">
                  <c:v>ばねBの長さ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[0]!長さグラフ2</c:f>
              <c:numCache>
                <c:formatCode>General</c:formatCode>
                <c:ptCount val="6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40544"/>
        <c:axId val="230146816"/>
      </c:lineChart>
      <c:catAx>
        <c:axId val="230140544"/>
        <c:scaling>
          <c:orientation val="minMax"/>
        </c:scaling>
        <c:delete val="0"/>
        <c:axPos val="b"/>
        <c:minorGridlines>
          <c:spPr>
            <a:ln w="6350">
              <a:prstDash val="dash"/>
            </a:ln>
          </c:spPr>
        </c:minorGridlines>
        <c:title>
          <c:tx>
            <c:strRef>
              <c:f>数値入力!$A$9</c:f>
              <c:strCache>
                <c:ptCount val="1"/>
                <c:pt idx="0">
                  <c:v>力の大きさ〔N〕</c:v>
                </c:pt>
              </c:strCache>
            </c:strRef>
          </c:tx>
          <c:layout>
            <c:manualLayout>
              <c:xMode val="edge"/>
              <c:yMode val="edge"/>
              <c:x val="0.36217630127974998"/>
              <c:y val="0.92135642394139849"/>
            </c:manualLayout>
          </c:layout>
          <c:overlay val="0"/>
          <c:txPr>
            <a:bodyPr/>
            <a:lstStyle/>
            <a:p>
              <a:pPr>
                <a:defRPr sz="900" b="0"/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46816"/>
        <c:crosses val="autoZero"/>
        <c:auto val="1"/>
        <c:lblAlgn val="ctr"/>
        <c:lblOffset val="100"/>
        <c:tickMarkSkip val="2"/>
        <c:noMultiLvlLbl val="1"/>
      </c:catAx>
      <c:valAx>
        <c:axId val="230146816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長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09624068173E-2"/>
              <c:y val="0.2519214129480243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4054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数値入力!$A$9</c:f>
          <c:strCache>
            <c:ptCount val="1"/>
            <c:pt idx="0">
              <c:v>力の大きさ〔N〕</c:v>
            </c:pt>
          </c:strCache>
        </c:strRef>
      </c:tx>
      <c:layout>
        <c:manualLayout>
          <c:xMode val="edge"/>
          <c:yMode val="edge"/>
          <c:x val="0.3668612458167802"/>
          <c:y val="0.92051984126984132"/>
        </c:manualLayout>
      </c:layout>
      <c:overlay val="0"/>
      <c:txPr>
        <a:bodyPr/>
        <a:lstStyle/>
        <a:p>
          <a:pPr>
            <a:defRPr sz="900" b="0"/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953641923341844"/>
          <c:y val="4.1961111111111109E-2"/>
          <c:w val="0.56076059806997891"/>
          <c:h val="0.79891984126984139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ばねAののび</c:v>
                </c:pt>
              </c:strCache>
            </c:strRef>
          </c:tx>
          <c:spPr>
            <a:ln w="22225">
              <a:solidFill>
                <a:sysClr val="windowText" lastClr="000000"/>
              </a:solidFill>
            </a:ln>
          </c:spPr>
          <c:marker>
            <c:symbol val="circle"/>
            <c:size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295663960519043E-3"/>
                  <c:y val="0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[0]!のびグラフ1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ばねBののび</c:v>
                </c:pt>
              </c:strCache>
            </c:strRef>
          </c:tx>
          <c:spPr>
            <a:ln w="22225">
              <a:solidFill>
                <a:sysClr val="windowText" lastClr="000000"/>
              </a:solidFill>
            </a:ln>
          </c:spPr>
          <c:marker>
            <c:symbol val="circle"/>
            <c:size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673170122061296E-3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[0]!のびグラフ2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97504"/>
        <c:axId val="230219776"/>
      </c:lineChart>
      <c:catAx>
        <c:axId val="230197504"/>
        <c:scaling>
          <c:orientation val="minMax"/>
        </c:scaling>
        <c:delete val="0"/>
        <c:axPos val="b"/>
        <c:minorGridlines>
          <c:spPr>
            <a:ln w="6350">
              <a:solidFill>
                <a:sysClr val="windowText" lastClr="000000"/>
              </a:solidFill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19776"/>
        <c:crosses val="autoZero"/>
        <c:auto val="1"/>
        <c:lblAlgn val="ctr"/>
        <c:lblOffset val="100"/>
        <c:tickLblSkip val="1"/>
        <c:tickMarkSkip val="2"/>
        <c:noMultiLvlLbl val="1"/>
      </c:catAx>
      <c:valAx>
        <c:axId val="230219776"/>
        <c:scaling>
          <c:orientation val="minMax"/>
        </c:scaling>
        <c:delete val="0"/>
        <c:axPos val="l"/>
        <c:majorGridlines>
          <c:spPr>
            <a:ln w="6350">
              <a:solidFill>
                <a:sysClr val="windowText" lastClr="000000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び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13863590507136E-2"/>
              <c:y val="0.242834523809523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19750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91293085807167"/>
          <c:y val="3.6889479649222123E-2"/>
          <c:w val="0.56251861111111112"/>
          <c:h val="0.79649580396947961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'グラフ作成用（変更しないでください）'!$D$7</c:f>
              <c:strCache>
                <c:ptCount val="1"/>
                <c:pt idx="0">
                  <c:v>ばねAの長さ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[0]!長さグラフ1</c:f>
              <c:numCache>
                <c:formatCode>General</c:formatCode>
                <c:ptCount val="6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'グラフ作成用（変更しないでください）'!$D$8</c:f>
              <c:strCache>
                <c:ptCount val="1"/>
                <c:pt idx="0">
                  <c:v>ばねBの長さ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[0]!長さグラフ2</c:f>
              <c:numCache>
                <c:formatCode>General</c:formatCode>
                <c:ptCount val="6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901632"/>
        <c:axId val="230920192"/>
      </c:lineChart>
      <c:catAx>
        <c:axId val="230901632"/>
        <c:scaling>
          <c:orientation val="minMax"/>
        </c:scaling>
        <c:delete val="0"/>
        <c:axPos val="b"/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title>
          <c:tx>
            <c:strRef>
              <c:f>数値入力!$A$9</c:f>
              <c:strCache>
                <c:ptCount val="1"/>
                <c:pt idx="0">
                  <c:v>力の大きさ〔N〕</c:v>
                </c:pt>
              </c:strCache>
            </c:strRef>
          </c:tx>
          <c:layout>
            <c:manualLayout>
              <c:xMode val="edge"/>
              <c:yMode val="edge"/>
              <c:x val="0.36217630127974998"/>
              <c:y val="0.92135642394139849"/>
            </c:manualLayout>
          </c:layout>
          <c:overlay val="0"/>
          <c:txPr>
            <a:bodyPr/>
            <a:lstStyle/>
            <a:p>
              <a:pPr>
                <a:defRPr sz="900" b="0"/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920192"/>
        <c:crosses val="autoZero"/>
        <c:auto val="1"/>
        <c:lblAlgn val="ctr"/>
        <c:lblOffset val="100"/>
        <c:tickMarkSkip val="2"/>
        <c:noMultiLvlLbl val="1"/>
      </c:catAx>
      <c:valAx>
        <c:axId val="230920192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長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09624068173E-2"/>
              <c:y val="0.2519214129480243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90163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数値入力!$A$9</c:f>
          <c:strCache>
            <c:ptCount val="1"/>
            <c:pt idx="0">
              <c:v>力の大きさ〔N〕</c:v>
            </c:pt>
          </c:strCache>
        </c:strRef>
      </c:tx>
      <c:layout>
        <c:manualLayout>
          <c:xMode val="edge"/>
          <c:yMode val="edge"/>
          <c:x val="0.3668612458167802"/>
          <c:y val="0.92051984126984132"/>
        </c:manualLayout>
      </c:layout>
      <c:overlay val="0"/>
      <c:txPr>
        <a:bodyPr/>
        <a:lstStyle/>
        <a:p>
          <a:pPr>
            <a:defRPr sz="900" b="0"/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953641923341844"/>
          <c:y val="4.1961111111111109E-2"/>
          <c:w val="0.56076059806997891"/>
          <c:h val="0.79891984126984139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ばねAののび</c:v>
                </c:pt>
              </c:strCache>
            </c:strRef>
          </c:tx>
          <c:spPr>
            <a:ln w="22225"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295663960519043E-3"/>
                  <c:y val="0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[0]!のびグラフ1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ばねBののび</c:v>
                </c:pt>
              </c:strCache>
            </c:strRef>
          </c:tx>
          <c:spPr>
            <a:ln w="22225"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-7.1673170122061296E-3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[0]!のびグラフ2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24160"/>
        <c:axId val="231725696"/>
      </c:lineChart>
      <c:catAx>
        <c:axId val="231724160"/>
        <c:scaling>
          <c:orientation val="minMax"/>
        </c:scaling>
        <c:delete val="0"/>
        <c:axPos val="b"/>
        <c:minorGridlines>
          <c:spPr>
            <a:ln w="6350">
              <a:solidFill>
                <a:sysClr val="windowText" lastClr="000000"/>
              </a:solidFill>
              <a:prstDash val="dash"/>
            </a:ln>
          </c:spPr>
        </c:minorGridlines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1725696"/>
        <c:crosses val="autoZero"/>
        <c:auto val="1"/>
        <c:lblAlgn val="ctr"/>
        <c:lblOffset val="100"/>
        <c:tickLblSkip val="1"/>
        <c:tickMarkSkip val="2"/>
        <c:noMultiLvlLbl val="1"/>
      </c:catAx>
      <c:valAx>
        <c:axId val="231725696"/>
        <c:scaling>
          <c:orientation val="minMax"/>
        </c:scaling>
        <c:delete val="0"/>
        <c:axPos val="l"/>
        <c:majorGridlines>
          <c:spPr>
            <a:ln w="6350">
              <a:solidFill>
                <a:sysClr val="windowText" lastClr="000000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び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613863590507136E-2"/>
              <c:y val="0.2428345238095238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172416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91293085807167"/>
          <c:y val="3.6889479649222123E-2"/>
          <c:w val="0.55899083333333344"/>
          <c:h val="0.79649580396947961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'グラフ作成用（変更しないでください）'!$D$7</c:f>
              <c:strCache>
                <c:ptCount val="1"/>
                <c:pt idx="0">
                  <c:v>ばねAの長さ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460256237630069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[0]!長さグラフ1</c:f>
              <c:numCache>
                <c:formatCode>General</c:formatCode>
                <c:ptCount val="6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'グラフ作成用（変更しないでください）'!$D$8</c:f>
              <c:strCache>
                <c:ptCount val="1"/>
                <c:pt idx="0">
                  <c:v>ばねBの長さ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0"/>
              <c:layout>
                <c:manualLayout>
                  <c:x val="-2.7785319681042035E-3"/>
                  <c:y val="-1.83874895574985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数値入力!$B$9:$G$9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[0]!長さグラフ2</c:f>
              <c:numCache>
                <c:formatCode>General</c:formatCode>
                <c:ptCount val="6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46976"/>
        <c:axId val="232048896"/>
      </c:lineChart>
      <c:catAx>
        <c:axId val="232046976"/>
        <c:scaling>
          <c:orientation val="minMax"/>
        </c:scaling>
        <c:delete val="0"/>
        <c:axPos val="b"/>
        <c:minorGridlines>
          <c:spPr>
            <a:ln w="6350">
              <a:solidFill>
                <a:schemeClr val="tx1"/>
              </a:solidFill>
              <a:prstDash val="dash"/>
            </a:ln>
          </c:spPr>
        </c:minorGridlines>
        <c:title>
          <c:tx>
            <c:strRef>
              <c:f>数値入力!$A$9</c:f>
              <c:strCache>
                <c:ptCount val="1"/>
                <c:pt idx="0">
                  <c:v>力の大きさ〔N〕</c:v>
                </c:pt>
              </c:strCache>
            </c:strRef>
          </c:tx>
          <c:layout>
            <c:manualLayout>
              <c:xMode val="edge"/>
              <c:yMode val="edge"/>
              <c:x val="0.36217630127974998"/>
              <c:y val="0.92135642394139849"/>
            </c:manualLayout>
          </c:layout>
          <c:overlay val="0"/>
          <c:txPr>
            <a:bodyPr/>
            <a:lstStyle/>
            <a:p>
              <a:pPr>
                <a:defRPr sz="900" b="0"/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  <a:prstDash val="solid"/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2048896"/>
        <c:crosses val="autoZero"/>
        <c:auto val="1"/>
        <c:lblAlgn val="ctr"/>
        <c:lblOffset val="100"/>
        <c:tickMarkSkip val="2"/>
        <c:noMultiLvlLbl val="1"/>
      </c:catAx>
      <c:valAx>
        <c:axId val="232048896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ば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ね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長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9524209624068173E-2"/>
              <c:y val="0.2519214129480243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204697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3" dropStyle="combo" dx="16" fmlaLink="'グラフ作成用（変更しないでください）'!$C$1:$C$3" fmlaRange="'グラフ作成用（変更しないでください）'!$A$1:$A$3" noThreeD="1" val="0"/>
</file>

<file path=xl/ctrlProps/ctrlProp2.xml><?xml version="1.0" encoding="utf-8"?>
<formControlPr xmlns="http://schemas.microsoft.com/office/spreadsheetml/2009/9/main" objectType="Drop" dropLines="3" dropStyle="combo" dx="16" fmlaLink="'グラフ作成用（変更しないでください）'!$C$2" fmlaRange="'グラフ作成用（変更しないでください）'!$A$1:$A$3" noThreeD="1" sel="2" val="0"/>
</file>

<file path=xl/ctrlProps/ctrlProp3.xml><?xml version="1.0" encoding="utf-8"?>
<formControlPr xmlns="http://schemas.microsoft.com/office/spreadsheetml/2009/9/main" objectType="Drop" dropLines="3" dropStyle="combo" dx="16" fmlaLink="'グラフ作成用（変更しないでください）'!$C$7" fmlaRange="'グラフ作成用（変更しないでください）'!$A$7:$A$9" noThreeD="1" val="0"/>
</file>

<file path=xl/ctrlProps/ctrlProp4.xml><?xml version="1.0" encoding="utf-8"?>
<formControlPr xmlns="http://schemas.microsoft.com/office/spreadsheetml/2009/9/main" objectType="Drop" dropLines="3" dropStyle="combo" dx="16" fmlaLink="'グラフ作成用（変更しないでください）'!$C$8" fmlaRange="'グラフ作成用（変更しないでください）'!$A$7:$A$9" noThreeD="1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16</xdr:row>
          <xdr:rowOff>19050</xdr:rowOff>
        </xdr:from>
        <xdr:to>
          <xdr:col>1</xdr:col>
          <xdr:colOff>371475</xdr:colOff>
          <xdr:row>16</xdr:row>
          <xdr:rowOff>180975</xdr:rowOff>
        </xdr:to>
        <xdr:sp macro="" textlink="">
          <xdr:nvSpPr>
            <xdr:cNvPr id="5124" name="Drop Down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17</xdr:row>
          <xdr:rowOff>28575</xdr:rowOff>
        </xdr:from>
        <xdr:to>
          <xdr:col>1</xdr:col>
          <xdr:colOff>381000</xdr:colOff>
          <xdr:row>17</xdr:row>
          <xdr:rowOff>190500</xdr:rowOff>
        </xdr:to>
        <xdr:sp macro="" textlink="">
          <xdr:nvSpPr>
            <xdr:cNvPr id="5125" name="Drop Down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20</xdr:row>
          <xdr:rowOff>28575</xdr:rowOff>
        </xdr:from>
        <xdr:to>
          <xdr:col>1</xdr:col>
          <xdr:colOff>381000</xdr:colOff>
          <xdr:row>20</xdr:row>
          <xdr:rowOff>190500</xdr:rowOff>
        </xdr:to>
        <xdr:sp macro="" textlink="">
          <xdr:nvSpPr>
            <xdr:cNvPr id="5128" name="Drop Down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21</xdr:row>
          <xdr:rowOff>28575</xdr:rowOff>
        </xdr:from>
        <xdr:to>
          <xdr:col>1</xdr:col>
          <xdr:colOff>381000</xdr:colOff>
          <xdr:row>21</xdr:row>
          <xdr:rowOff>190500</xdr:rowOff>
        </xdr:to>
        <xdr:sp macro="" textlink="">
          <xdr:nvSpPr>
            <xdr:cNvPr id="5129" name="Drop Down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45982</xdr:colOff>
      <xdr:row>23</xdr:row>
      <xdr:rowOff>13137</xdr:rowOff>
    </xdr:from>
    <xdr:to>
      <xdr:col>4</xdr:col>
      <xdr:colOff>308741</xdr:colOff>
      <xdr:row>37</xdr:row>
      <xdr:rowOff>142034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513233</xdr:colOff>
      <xdr:row>23</xdr:row>
      <xdr:rowOff>27990</xdr:rowOff>
    </xdr:from>
    <xdr:to>
      <xdr:col>9</xdr:col>
      <xdr:colOff>610912</xdr:colOff>
      <xdr:row>37</xdr:row>
      <xdr:rowOff>148904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182216</xdr:colOff>
      <xdr:row>0</xdr:row>
      <xdr:rowOff>16565</xdr:rowOff>
    </xdr:from>
    <xdr:to>
      <xdr:col>1</xdr:col>
      <xdr:colOff>496956</xdr:colOff>
      <xdr:row>7</xdr:row>
      <xdr:rowOff>100770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16" y="16565"/>
          <a:ext cx="1590262" cy="13017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124238</xdr:colOff>
      <xdr:row>1</xdr:row>
      <xdr:rowOff>142461</xdr:rowOff>
    </xdr:from>
    <xdr:to>
      <xdr:col>5</xdr:col>
      <xdr:colOff>295238</xdr:colOff>
      <xdr:row>16</xdr:row>
      <xdr:rowOff>97422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169076</xdr:colOff>
      <xdr:row>21</xdr:row>
      <xdr:rowOff>157314</xdr:rowOff>
    </xdr:from>
    <xdr:to>
      <xdr:col>5</xdr:col>
      <xdr:colOff>340076</xdr:colOff>
      <xdr:row>36</xdr:row>
      <xdr:rowOff>104293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82826</xdr:colOff>
      <xdr:row>1</xdr:row>
      <xdr:rowOff>134179</xdr:rowOff>
    </xdr:from>
    <xdr:to>
      <xdr:col>11</xdr:col>
      <xdr:colOff>253826</xdr:colOff>
      <xdr:row>16</xdr:row>
      <xdr:rowOff>89140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127664</xdr:colOff>
      <xdr:row>21</xdr:row>
      <xdr:rowOff>149032</xdr:rowOff>
    </xdr:from>
    <xdr:to>
      <xdr:col>11</xdr:col>
      <xdr:colOff>298664</xdr:colOff>
      <xdr:row>36</xdr:row>
      <xdr:rowOff>96011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124238</xdr:colOff>
      <xdr:row>1</xdr:row>
      <xdr:rowOff>142461</xdr:rowOff>
    </xdr:from>
    <xdr:to>
      <xdr:col>5</xdr:col>
      <xdr:colOff>295238</xdr:colOff>
      <xdr:row>16</xdr:row>
      <xdr:rowOff>97422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169076</xdr:colOff>
      <xdr:row>21</xdr:row>
      <xdr:rowOff>157314</xdr:rowOff>
    </xdr:from>
    <xdr:to>
      <xdr:col>5</xdr:col>
      <xdr:colOff>340076</xdr:colOff>
      <xdr:row>36</xdr:row>
      <xdr:rowOff>104293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85724</xdr:colOff>
      <xdr:row>1</xdr:row>
      <xdr:rowOff>152400</xdr:rowOff>
    </xdr:from>
    <xdr:to>
      <xdr:col>11</xdr:col>
      <xdr:colOff>256724</xdr:colOff>
      <xdr:row>16</xdr:row>
      <xdr:rowOff>107361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114299</xdr:colOff>
      <xdr:row>21</xdr:row>
      <xdr:rowOff>161925</xdr:rowOff>
    </xdr:from>
    <xdr:to>
      <xdr:col>11</xdr:col>
      <xdr:colOff>285299</xdr:colOff>
      <xdr:row>36</xdr:row>
      <xdr:rowOff>108904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zoomScale="130" zoomScaleNormal="130" workbookViewId="0">
      <selection activeCell="I6" sqref="I6"/>
    </sheetView>
  </sheetViews>
  <sheetFormatPr defaultRowHeight="13.5" x14ac:dyDescent="0.15"/>
  <cols>
    <col min="1" max="1" width="16.75" customWidth="1"/>
    <col min="2" max="2" width="9.125" customWidth="1"/>
    <col min="3" max="3" width="8.875" customWidth="1"/>
    <col min="4" max="4" width="9" customWidth="1"/>
    <col min="7" max="7" width="9" customWidth="1"/>
  </cols>
  <sheetData>
    <row r="1" spans="1:14" x14ac:dyDescent="0.15">
      <c r="A1" s="30"/>
      <c r="B1" s="30"/>
      <c r="C1" s="30"/>
      <c r="D1" s="1"/>
      <c r="E1" s="12" t="s">
        <v>5</v>
      </c>
      <c r="F1" s="13" t="s">
        <v>17</v>
      </c>
      <c r="G1" s="13"/>
      <c r="H1" s="14"/>
      <c r="I1" s="22">
        <v>10</v>
      </c>
      <c r="J1" s="15" t="s">
        <v>2</v>
      </c>
      <c r="K1" s="6" t="s">
        <v>4</v>
      </c>
    </row>
    <row r="2" spans="1:14" x14ac:dyDescent="0.15">
      <c r="A2" s="30"/>
      <c r="B2" s="30"/>
      <c r="C2" s="30"/>
      <c r="D2" s="1"/>
      <c r="E2" s="16" t="s">
        <v>0</v>
      </c>
      <c r="F2" s="27" t="s">
        <v>20</v>
      </c>
      <c r="G2" s="17"/>
      <c r="H2" s="18"/>
      <c r="I2" s="23">
        <v>0.2</v>
      </c>
      <c r="J2" s="19" t="s">
        <v>21</v>
      </c>
      <c r="K2" s="7"/>
    </row>
    <row r="3" spans="1:14" x14ac:dyDescent="0.15">
      <c r="A3" s="30"/>
      <c r="B3" s="30"/>
      <c r="C3" s="30"/>
      <c r="D3" s="1"/>
      <c r="E3" s="12" t="s">
        <v>6</v>
      </c>
      <c r="F3" s="13" t="s">
        <v>17</v>
      </c>
      <c r="G3" s="13"/>
      <c r="H3" s="14"/>
      <c r="I3" s="24">
        <v>5</v>
      </c>
      <c r="J3" s="20" t="s">
        <v>3</v>
      </c>
      <c r="K3" s="8"/>
    </row>
    <row r="4" spans="1:14" x14ac:dyDescent="0.15">
      <c r="A4" s="30"/>
      <c r="B4" s="30"/>
      <c r="C4" s="30"/>
      <c r="D4" s="1"/>
      <c r="E4" s="16" t="s">
        <v>1</v>
      </c>
      <c r="F4" s="27" t="s">
        <v>20</v>
      </c>
      <c r="G4" s="17"/>
      <c r="H4" s="18"/>
      <c r="I4" s="23">
        <v>0.5</v>
      </c>
      <c r="J4" s="21" t="s">
        <v>21</v>
      </c>
      <c r="K4" s="3"/>
    </row>
    <row r="5" spans="1:14" x14ac:dyDescent="0.15">
      <c r="A5" s="30"/>
      <c r="B5" s="30"/>
      <c r="C5" s="30"/>
      <c r="D5" s="1"/>
      <c r="H5" s="5"/>
      <c r="I5" s="3"/>
      <c r="J5" s="1"/>
    </row>
    <row r="6" spans="1:14" x14ac:dyDescent="0.15">
      <c r="A6" s="30"/>
      <c r="B6" s="30"/>
      <c r="C6" s="30"/>
      <c r="D6" s="1"/>
      <c r="E6" s="3"/>
      <c r="F6" s="4"/>
      <c r="G6" s="4"/>
      <c r="H6" s="4"/>
      <c r="I6" s="3"/>
      <c r="J6" s="1"/>
    </row>
    <row r="7" spans="1:14" x14ac:dyDescent="0.15">
      <c r="A7" s="30"/>
      <c r="B7" s="30"/>
      <c r="C7" s="30"/>
      <c r="D7" s="1"/>
      <c r="E7" s="3"/>
      <c r="F7" s="4"/>
      <c r="G7" s="4"/>
      <c r="H7" s="4"/>
      <c r="I7" s="3"/>
      <c r="J7" s="1"/>
    </row>
    <row r="8" spans="1:14" ht="14.25" thickBot="1" x14ac:dyDescent="0.2">
      <c r="A8" s="4"/>
      <c r="C8" s="4"/>
      <c r="D8" s="4"/>
      <c r="E8" s="4"/>
      <c r="F8" s="4"/>
      <c r="G8" s="4"/>
      <c r="H8" s="4"/>
      <c r="I8" s="4"/>
      <c r="J8" s="4"/>
    </row>
    <row r="9" spans="1:14" ht="14.25" thickBot="1" x14ac:dyDescent="0.2">
      <c r="A9" s="38" t="s">
        <v>16</v>
      </c>
      <c r="B9" s="35">
        <v>0</v>
      </c>
      <c r="C9" s="35">
        <v>1</v>
      </c>
      <c r="D9" s="35">
        <v>2</v>
      </c>
      <c r="E9" s="35">
        <v>3</v>
      </c>
      <c r="F9" s="35">
        <v>4</v>
      </c>
      <c r="G9" s="35">
        <v>5</v>
      </c>
      <c r="H9" s="5" t="s">
        <v>19</v>
      </c>
    </row>
    <row r="10" spans="1:14" x14ac:dyDescent="0.15">
      <c r="A10" s="25" t="s">
        <v>7</v>
      </c>
      <c r="B10" s="36">
        <f>B$9/$I$2</f>
        <v>0</v>
      </c>
      <c r="C10" s="36">
        <f t="shared" ref="C10:G10" si="0">C$9/$I$2</f>
        <v>5</v>
      </c>
      <c r="D10" s="36">
        <f t="shared" si="0"/>
        <v>10</v>
      </c>
      <c r="E10" s="36">
        <f t="shared" si="0"/>
        <v>15</v>
      </c>
      <c r="F10" s="36">
        <f t="shared" si="0"/>
        <v>20</v>
      </c>
      <c r="G10" s="36">
        <f t="shared" si="0"/>
        <v>25</v>
      </c>
      <c r="H10" s="4" t="s">
        <v>14</v>
      </c>
    </row>
    <row r="11" spans="1:14" x14ac:dyDescent="0.15">
      <c r="A11" s="26" t="s">
        <v>8</v>
      </c>
      <c r="B11" s="37">
        <f t="shared" ref="B11:G11" si="1">B$10+$I1</f>
        <v>10</v>
      </c>
      <c r="C11" s="37">
        <f t="shared" si="1"/>
        <v>15</v>
      </c>
      <c r="D11" s="37">
        <f t="shared" si="1"/>
        <v>20</v>
      </c>
      <c r="E11" s="37">
        <f t="shared" si="1"/>
        <v>25</v>
      </c>
      <c r="F11" s="37">
        <f t="shared" si="1"/>
        <v>30</v>
      </c>
      <c r="G11" s="37">
        <f t="shared" si="1"/>
        <v>35</v>
      </c>
      <c r="H11" s="4"/>
    </row>
    <row r="12" spans="1:14" x14ac:dyDescent="0.15">
      <c r="A12" s="26" t="s">
        <v>9</v>
      </c>
      <c r="B12" s="36">
        <f>B$9/$I$4</f>
        <v>0</v>
      </c>
      <c r="C12" s="36">
        <f t="shared" ref="C12:G12" si="2">C$9/$I$4</f>
        <v>2</v>
      </c>
      <c r="D12" s="36">
        <f t="shared" si="2"/>
        <v>4</v>
      </c>
      <c r="E12" s="36">
        <f t="shared" si="2"/>
        <v>6</v>
      </c>
      <c r="F12" s="36">
        <f t="shared" si="2"/>
        <v>8</v>
      </c>
      <c r="G12" s="36">
        <f t="shared" si="2"/>
        <v>10</v>
      </c>
      <c r="H12" s="4"/>
    </row>
    <row r="13" spans="1:14" x14ac:dyDescent="0.15">
      <c r="A13" s="26" t="s">
        <v>10</v>
      </c>
      <c r="B13" s="37">
        <f t="shared" ref="B13:G13" si="3">B$12+$I3</f>
        <v>5</v>
      </c>
      <c r="C13" s="37">
        <f t="shared" si="3"/>
        <v>7</v>
      </c>
      <c r="D13" s="37">
        <f t="shared" si="3"/>
        <v>9</v>
      </c>
      <c r="E13" s="37">
        <f t="shared" si="3"/>
        <v>11</v>
      </c>
      <c r="F13" s="37">
        <f t="shared" si="3"/>
        <v>13</v>
      </c>
      <c r="G13" s="37">
        <f t="shared" si="3"/>
        <v>15</v>
      </c>
      <c r="H13" s="4"/>
    </row>
    <row r="14" spans="1:14" x14ac:dyDescent="0.15">
      <c r="H14" s="4"/>
    </row>
    <row r="15" spans="1:14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4" ht="17.25" customHeight="1" x14ac:dyDescent="0.15">
      <c r="A16" s="4" t="s">
        <v>11</v>
      </c>
      <c r="B16" s="4"/>
      <c r="C16" s="4"/>
      <c r="D16" s="4"/>
      <c r="E16" s="4"/>
      <c r="F16" s="4"/>
      <c r="G16" s="4"/>
      <c r="H16" s="4"/>
      <c r="I16" s="2"/>
      <c r="J16" s="2"/>
      <c r="K16" s="11"/>
      <c r="L16" s="11"/>
      <c r="M16" s="11"/>
      <c r="N16" s="11"/>
    </row>
    <row r="17" spans="1:14" ht="17.25" customHeight="1" x14ac:dyDescent="0.15">
      <c r="A17" s="31"/>
      <c r="B17" s="32"/>
      <c r="C17" s="5" t="s">
        <v>15</v>
      </c>
      <c r="D17" s="4"/>
      <c r="E17" s="4"/>
      <c r="F17" s="4"/>
      <c r="G17" s="4"/>
      <c r="H17" s="4"/>
      <c r="I17" s="10"/>
      <c r="J17" s="10"/>
      <c r="K17" s="10"/>
      <c r="L17" s="10"/>
      <c r="M17" s="10"/>
      <c r="N17" s="10"/>
    </row>
    <row r="18" spans="1:14" ht="17.25" customHeight="1" x14ac:dyDescent="0.15">
      <c r="A18" s="33"/>
      <c r="B18" s="34"/>
      <c r="C18" s="4" t="s">
        <v>18</v>
      </c>
      <c r="D18" s="4"/>
      <c r="E18" s="4"/>
      <c r="F18" s="4"/>
      <c r="G18" s="4"/>
      <c r="H18" s="4"/>
      <c r="I18" s="10"/>
      <c r="J18" s="10"/>
      <c r="K18" s="10"/>
      <c r="L18" s="10"/>
      <c r="M18" s="10"/>
      <c r="N18" s="10"/>
    </row>
    <row r="19" spans="1:14" ht="17.25" customHeight="1" x14ac:dyDescent="0.15">
      <c r="G19" s="4"/>
      <c r="H19" s="4"/>
      <c r="I19" s="10"/>
      <c r="J19" s="10"/>
      <c r="K19" s="10"/>
      <c r="L19" s="10"/>
      <c r="M19" s="10"/>
      <c r="N19" s="10"/>
    </row>
    <row r="20" spans="1:14" ht="17.25" customHeight="1" x14ac:dyDescent="0.15">
      <c r="A20" s="4" t="s">
        <v>12</v>
      </c>
      <c r="G20" s="4"/>
      <c r="H20" s="4"/>
      <c r="I20" s="10"/>
      <c r="J20" s="10"/>
      <c r="K20" s="10"/>
      <c r="L20" s="10"/>
      <c r="M20" s="10"/>
      <c r="N20" s="10"/>
    </row>
    <row r="21" spans="1:14" ht="17.25" customHeight="1" x14ac:dyDescent="0.15">
      <c r="A21" s="31"/>
      <c r="B21" s="32"/>
      <c r="C21" s="5" t="s">
        <v>15</v>
      </c>
      <c r="D21" s="4"/>
      <c r="E21" s="4"/>
      <c r="F21" s="4"/>
      <c r="G21" s="4"/>
      <c r="H21" s="4"/>
      <c r="I21" s="10"/>
      <c r="J21" s="10"/>
      <c r="K21" s="10"/>
      <c r="L21" s="10"/>
      <c r="M21" s="10"/>
      <c r="N21" s="10"/>
    </row>
    <row r="22" spans="1:14" ht="17.25" customHeight="1" x14ac:dyDescent="0.15">
      <c r="A22" s="33"/>
      <c r="B22" s="34"/>
      <c r="C22" s="4" t="s">
        <v>18</v>
      </c>
      <c r="D22" s="4"/>
      <c r="E22" s="4"/>
      <c r="F22" s="4"/>
      <c r="G22" s="4"/>
      <c r="H22" s="4"/>
      <c r="I22" s="10"/>
      <c r="J22" s="10"/>
      <c r="K22" s="10"/>
      <c r="L22" s="10"/>
      <c r="M22" s="10"/>
      <c r="N22" s="10"/>
    </row>
    <row r="23" spans="1:14" x14ac:dyDescent="0.15">
      <c r="G23" s="4"/>
      <c r="H23" s="4"/>
      <c r="I23" s="10"/>
      <c r="J23" s="10"/>
      <c r="K23" s="10"/>
      <c r="L23" s="10"/>
      <c r="M23" s="10"/>
      <c r="N23" s="10"/>
    </row>
    <row r="24" spans="1:14" x14ac:dyDescent="0.15">
      <c r="G24" s="4"/>
      <c r="H24" s="4"/>
      <c r="I24" s="10"/>
      <c r="J24" s="10"/>
      <c r="K24" s="10"/>
      <c r="L24" s="10"/>
      <c r="M24" s="10"/>
      <c r="N24" s="10"/>
    </row>
    <row r="25" spans="1:14" x14ac:dyDescent="0.15">
      <c r="G25" s="4"/>
      <c r="H25" s="4"/>
      <c r="I25" s="10"/>
      <c r="J25" s="10"/>
      <c r="K25" s="10"/>
      <c r="L25" s="10"/>
      <c r="M25" s="10"/>
      <c r="N25" s="10"/>
    </row>
    <row r="26" spans="1:14" x14ac:dyDescent="0.15">
      <c r="G26" s="4"/>
      <c r="H26" s="4"/>
      <c r="I26" s="10"/>
      <c r="J26" s="10"/>
      <c r="K26" s="10"/>
      <c r="L26" s="10"/>
      <c r="M26" s="10"/>
      <c r="N26" s="10"/>
    </row>
    <row r="27" spans="1:14" x14ac:dyDescent="0.15">
      <c r="G27" s="4"/>
      <c r="H27" s="4"/>
      <c r="I27" s="10"/>
      <c r="J27" s="10"/>
      <c r="K27" s="10"/>
      <c r="L27" s="10"/>
      <c r="M27" s="10"/>
      <c r="N27" s="10"/>
    </row>
    <row r="28" spans="1:14" x14ac:dyDescent="0.15">
      <c r="G28" s="4"/>
      <c r="H28" s="4"/>
      <c r="I28" s="10"/>
      <c r="J28" s="10"/>
      <c r="K28" s="10"/>
      <c r="L28" s="10"/>
      <c r="M28" s="10"/>
      <c r="N28" s="10"/>
    </row>
    <row r="29" spans="1:14" x14ac:dyDescent="0.15">
      <c r="G29" s="4"/>
      <c r="H29" s="4"/>
      <c r="I29" s="10"/>
      <c r="J29" s="10"/>
      <c r="K29" s="10"/>
      <c r="L29" s="10"/>
      <c r="M29" s="10"/>
      <c r="N29" s="10"/>
    </row>
    <row r="30" spans="1:14" x14ac:dyDescent="0.15">
      <c r="G30" s="4"/>
      <c r="H30" s="4"/>
      <c r="I30" s="10"/>
      <c r="J30" s="10"/>
      <c r="K30" s="10"/>
      <c r="L30" s="10"/>
      <c r="M30" s="10"/>
      <c r="N30" s="10"/>
    </row>
    <row r="31" spans="1:14" x14ac:dyDescent="0.15">
      <c r="G31" s="4"/>
      <c r="H31" s="4"/>
      <c r="I31" s="10"/>
      <c r="J31" s="10"/>
      <c r="K31" s="10"/>
      <c r="L31" s="10"/>
      <c r="M31" s="10"/>
      <c r="N31" s="10"/>
    </row>
    <row r="32" spans="1:14" x14ac:dyDescent="0.15">
      <c r="G32" s="4"/>
      <c r="H32" s="4"/>
      <c r="I32" s="10"/>
      <c r="J32" s="10"/>
      <c r="K32" s="10"/>
      <c r="L32" s="10"/>
      <c r="M32" s="10"/>
      <c r="N32" s="10"/>
    </row>
    <row r="33" spans="9:14" x14ac:dyDescent="0.15">
      <c r="I33" s="11"/>
      <c r="J33" s="11"/>
      <c r="K33" s="11"/>
      <c r="L33" s="11"/>
      <c r="M33" s="11"/>
      <c r="N33" s="11"/>
    </row>
  </sheetData>
  <phoneticPr fontId="3"/>
  <pageMargins left="0.7" right="0.7" top="0.75" bottom="0.75" header="0.3" footer="0.3"/>
  <ignoredErrors>
    <ignoredError sqref="C11:G11" formula="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4" r:id="rId3" name="Drop Down 4">
              <controlPr defaultSize="0" autoLine="0" autoPict="0">
                <anchor moveWithCells="1">
                  <from>
                    <xdr:col>0</xdr:col>
                    <xdr:colOff>247650</xdr:colOff>
                    <xdr:row>16</xdr:row>
                    <xdr:rowOff>19050</xdr:rowOff>
                  </from>
                  <to>
                    <xdr:col>1</xdr:col>
                    <xdr:colOff>371475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4" name="Drop Down 5">
              <controlPr defaultSize="0" autoLine="0" autoPict="0">
                <anchor moveWithCells="1">
                  <from>
                    <xdr:col>0</xdr:col>
                    <xdr:colOff>247650</xdr:colOff>
                    <xdr:row>17</xdr:row>
                    <xdr:rowOff>28575</xdr:rowOff>
                  </from>
                  <to>
                    <xdr:col>1</xdr:col>
                    <xdr:colOff>381000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5" name="Drop Down 8">
              <controlPr defaultSize="0" autoLine="0" autoPict="0">
                <anchor moveWithCells="1">
                  <from>
                    <xdr:col>0</xdr:col>
                    <xdr:colOff>247650</xdr:colOff>
                    <xdr:row>20</xdr:row>
                    <xdr:rowOff>28575</xdr:rowOff>
                  </from>
                  <to>
                    <xdr:col>1</xdr:col>
                    <xdr:colOff>381000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6" name="Drop Down 9">
              <controlPr defaultSize="0" autoLine="0" autoPict="0">
                <anchor moveWithCells="1">
                  <from>
                    <xdr:col>0</xdr:col>
                    <xdr:colOff>247650</xdr:colOff>
                    <xdr:row>21</xdr:row>
                    <xdr:rowOff>28575</xdr:rowOff>
                  </from>
                  <to>
                    <xdr:col>1</xdr:col>
                    <xdr:colOff>381000</xdr:colOff>
                    <xdr:row>21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8:I39"/>
  <sheetViews>
    <sheetView zoomScaleNormal="100" workbookViewId="0">
      <selection activeCell="P15" sqref="P15"/>
    </sheetView>
  </sheetViews>
  <sheetFormatPr defaultRowHeight="13.5" x14ac:dyDescent="0.15"/>
  <sheetData>
    <row r="18" spans="3:9" x14ac:dyDescent="0.15">
      <c r="C18" s="28" t="s">
        <v>22</v>
      </c>
      <c r="I18" s="28" t="s">
        <v>22</v>
      </c>
    </row>
    <row r="19" spans="3:9" x14ac:dyDescent="0.15">
      <c r="C19" s="29" t="s">
        <v>23</v>
      </c>
      <c r="I19" s="29" t="s">
        <v>24</v>
      </c>
    </row>
    <row r="20" spans="3:9" x14ac:dyDescent="0.15">
      <c r="C20" s="29"/>
      <c r="I20" s="29"/>
    </row>
    <row r="38" spans="3:9" x14ac:dyDescent="0.15">
      <c r="C38" s="28" t="s">
        <v>25</v>
      </c>
      <c r="I38" s="28" t="s">
        <v>25</v>
      </c>
    </row>
    <row r="39" spans="3:9" x14ac:dyDescent="0.15">
      <c r="C39" s="29" t="s">
        <v>23</v>
      </c>
      <c r="I39" s="29" t="s">
        <v>24</v>
      </c>
    </row>
  </sheetData>
  <phoneticPr fontId="3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C18:I39"/>
  <sheetViews>
    <sheetView zoomScaleNormal="100" workbookViewId="0">
      <selection activeCell="C45" sqref="C45"/>
    </sheetView>
  </sheetViews>
  <sheetFormatPr defaultRowHeight="13.5" x14ac:dyDescent="0.15"/>
  <sheetData>
    <row r="18" spans="3:9" x14ac:dyDescent="0.15">
      <c r="C18" s="28" t="s">
        <v>22</v>
      </c>
      <c r="I18" s="28" t="s">
        <v>22</v>
      </c>
    </row>
    <row r="19" spans="3:9" x14ac:dyDescent="0.15">
      <c r="C19" s="29" t="s">
        <v>23</v>
      </c>
      <c r="I19" s="29" t="s">
        <v>24</v>
      </c>
    </row>
    <row r="20" spans="3:9" x14ac:dyDescent="0.15">
      <c r="C20" s="29"/>
      <c r="I20" s="29"/>
    </row>
    <row r="38" spans="3:9" x14ac:dyDescent="0.15">
      <c r="C38" s="28" t="s">
        <v>25</v>
      </c>
      <c r="I38" s="28" t="s">
        <v>25</v>
      </c>
    </row>
    <row r="39" spans="3:9" x14ac:dyDescent="0.15">
      <c r="C39" s="29" t="s">
        <v>23</v>
      </c>
      <c r="I39" s="29" t="s">
        <v>24</v>
      </c>
    </row>
  </sheetData>
  <phoneticPr fontId="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G27"/>
  <sheetViews>
    <sheetView zoomScale="130" zoomScaleNormal="130" workbookViewId="0">
      <selection activeCell="D34" sqref="D34"/>
    </sheetView>
  </sheetViews>
  <sheetFormatPr defaultRowHeight="13.5" x14ac:dyDescent="0.15"/>
  <cols>
    <col min="4" max="4" width="15.5" customWidth="1"/>
  </cols>
  <sheetData>
    <row r="1" spans="1:5" x14ac:dyDescent="0.15">
      <c r="A1" s="4" t="s">
        <v>7</v>
      </c>
      <c r="C1">
        <v>1</v>
      </c>
      <c r="D1" t="str">
        <f>SUBSTITUTE(E1,"〔cm〕","")</f>
        <v>ばねAののび</v>
      </c>
      <c r="E1" t="str">
        <f>INDEX($A$1:$A$3,C1)</f>
        <v>ばねAののび〔cm〕</v>
      </c>
    </row>
    <row r="2" spans="1:5" x14ac:dyDescent="0.15">
      <c r="A2" s="4" t="s">
        <v>9</v>
      </c>
      <c r="C2">
        <v>2</v>
      </c>
      <c r="D2" t="str">
        <f>SUBSTITUTE(E2,"〔cm〕","")</f>
        <v>ばねBののび</v>
      </c>
      <c r="E2" t="str">
        <f>INDEX($A$1:$A$3,C2)</f>
        <v>ばねBののび〔cm〕</v>
      </c>
    </row>
    <row r="3" spans="1:5" x14ac:dyDescent="0.15">
      <c r="A3" t="s">
        <v>13</v>
      </c>
    </row>
    <row r="7" spans="1:5" x14ac:dyDescent="0.15">
      <c r="A7" s="4" t="s">
        <v>8</v>
      </c>
      <c r="C7">
        <v>1</v>
      </c>
      <c r="D7" t="str">
        <f>SUBSTITUTE(E7,"〔cm〕","")</f>
        <v>ばねAの長さ</v>
      </c>
      <c r="E7" t="str">
        <f>INDEX($A$7:$A$9,C7)</f>
        <v>ばねAの長さ〔cm〕</v>
      </c>
    </row>
    <row r="8" spans="1:5" x14ac:dyDescent="0.15">
      <c r="A8" s="4" t="s">
        <v>10</v>
      </c>
      <c r="C8">
        <v>2</v>
      </c>
      <c r="D8" t="str">
        <f>SUBSTITUTE(E8,"〔cm〕","")</f>
        <v>ばねBの長さ</v>
      </c>
      <c r="E8" t="str">
        <f>INDEX($A$7:$A$9,C8)</f>
        <v>ばねBの長さ〔cm〕</v>
      </c>
    </row>
    <row r="9" spans="1:5" x14ac:dyDescent="0.15">
      <c r="A9" t="s">
        <v>13</v>
      </c>
    </row>
    <row r="27" spans="1:7" x14ac:dyDescent="0.15">
      <c r="A27" s="9" t="s">
        <v>13</v>
      </c>
      <c r="B27" s="9"/>
      <c r="C27" s="9"/>
      <c r="D27" s="9"/>
      <c r="E27" s="9"/>
      <c r="F27" s="9"/>
      <c r="G27" s="9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数値入力</vt:lpstr>
      <vt:lpstr>グラフ作成（カラー）</vt:lpstr>
      <vt:lpstr>グラフ作成（モノクロ）</vt:lpstr>
      <vt:lpstr>グラフ作成用（変更しないでください）</vt:lpstr>
      <vt:lpstr>なし</vt:lpstr>
      <vt:lpstr>ばねAののび</vt:lpstr>
      <vt:lpstr>ばねAの長さ</vt:lpstr>
      <vt:lpstr>ばねBののび</vt:lpstr>
      <vt:lpstr>ばねBの長さ</vt:lpstr>
      <vt:lpstr>力の大きさ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dcterms:created xsi:type="dcterms:W3CDTF">2018-08-08T03:21:48Z</dcterms:created>
  <dcterms:modified xsi:type="dcterms:W3CDTF">2019-01-22T01:42:44Z</dcterms:modified>
</cp:coreProperties>
</file>