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540"/>
  </bookViews>
  <sheets>
    <sheet name="グラフ選択・数値入力" sheetId="2" r:id="rId1"/>
    <sheet name="グラフ作成（カラー）" sheetId="5" r:id="rId2"/>
    <sheet name="グラフ作成（モノクロ）" sheetId="6" r:id="rId3"/>
    <sheet name="グラフ作成用（変更しないでください）" sheetId="1" state="hidden" r:id="rId4"/>
  </sheets>
  <definedNames>
    <definedName name="グラフ1">INDIRECT('グラフ作成用（変更しないでください）'!$D$23)</definedName>
    <definedName name="なし">'グラフ作成用（変更しないでください）'!$B$3:$I$3</definedName>
    <definedName name="まだ含むことができる量">'グラフ作成用（変更しないでください）'!$B$13:$H$13</definedName>
    <definedName name="曲線下側">'グラフ作成用（変更しないでください）'!$B$17:$H$17</definedName>
    <definedName name="水滴として出てくる量">'グラフ作成用（変更しないでください）'!$B$14:$H$14</definedName>
    <definedName name="飽和水蒸気量のグラフ">'グラフ作成用（変更しないでください）'!$B$2:$I$2</definedName>
    <definedName name="棒グラフまだ含むことができる">INDIRECT('グラフ作成用（変更しないでください）'!$K$23)</definedName>
    <definedName name="棒グラフを表示しない">'グラフ作成用（変更しないでください）'!$B$18:$H$18</definedName>
    <definedName name="棒グラフ曲線下側">INDIRECT('グラフ作成用（変更しないでください）'!$K$27)</definedName>
    <definedName name="棒グラフ水滴として出てくる量">INDIRECT('グラフ作成用（変更しないでください）'!$K$24)</definedName>
  </definedNames>
  <calcPr calcId="145621"/>
</workbook>
</file>

<file path=xl/calcChain.xml><?xml version="1.0" encoding="utf-8"?>
<calcChain xmlns="http://schemas.openxmlformats.org/spreadsheetml/2006/main">
  <c r="H10" i="2" l="1"/>
  <c r="H11" i="2" s="1"/>
  <c r="K28" i="1" l="1"/>
  <c r="K27" i="1"/>
  <c r="K24" i="1"/>
  <c r="K25" i="1"/>
  <c r="K26" i="1"/>
  <c r="K23" i="1"/>
  <c r="G10" i="2" l="1"/>
  <c r="G11" i="2" s="1"/>
  <c r="F10" i="2"/>
  <c r="F11" i="2" s="1"/>
  <c r="E10" i="2"/>
  <c r="E11" i="2" s="1"/>
  <c r="D10" i="2"/>
  <c r="D11" i="2" s="1"/>
  <c r="C10" i="2"/>
  <c r="C11" i="2" s="1"/>
  <c r="B10" i="2"/>
  <c r="B11" i="2" s="1"/>
  <c r="H16" i="1" l="1"/>
  <c r="G16" i="1"/>
  <c r="F16" i="1"/>
  <c r="E16" i="1"/>
  <c r="D16" i="1"/>
  <c r="C16" i="1"/>
  <c r="C8" i="2"/>
  <c r="C13" i="1" s="1"/>
  <c r="D15" i="1"/>
  <c r="D8" i="2"/>
  <c r="D13" i="1" s="1"/>
  <c r="G8" i="2"/>
  <c r="G13" i="1" s="1"/>
  <c r="G9" i="2"/>
  <c r="G14" i="1" s="1"/>
  <c r="G15" i="1"/>
  <c r="H8" i="2"/>
  <c r="H13" i="1" s="1"/>
  <c r="G17" i="1" l="1"/>
  <c r="D17" i="1"/>
  <c r="H15" i="1"/>
  <c r="H17" i="1" s="1"/>
  <c r="H9" i="2"/>
  <c r="H14" i="1" s="1"/>
  <c r="D25" i="1"/>
  <c r="D26" i="1"/>
  <c r="D27" i="1"/>
  <c r="D28" i="1"/>
  <c r="B16" i="1" l="1"/>
  <c r="B8" i="2"/>
  <c r="B13" i="1" s="1"/>
  <c r="B9" i="2"/>
  <c r="B14" i="1" s="1"/>
  <c r="B15" i="1"/>
  <c r="E15" i="1"/>
  <c r="B17" i="1" l="1"/>
  <c r="F8" i="2"/>
  <c r="F13" i="1" s="1"/>
  <c r="F15" i="1"/>
  <c r="C9" i="2"/>
  <c r="C14" i="1" s="1"/>
  <c r="C15" i="1"/>
  <c r="C17" i="1" s="1"/>
  <c r="E8" i="2"/>
  <c r="E13" i="1" s="1"/>
  <c r="E17" i="1" s="1"/>
  <c r="D9" i="2"/>
  <c r="D14" i="1" s="1"/>
  <c r="E9" i="2"/>
  <c r="E14" i="1" s="1"/>
  <c r="F9" i="2"/>
  <c r="F14" i="1" s="1"/>
  <c r="D24" i="1"/>
  <c r="D23" i="1"/>
  <c r="F17" i="1" l="1"/>
</calcChain>
</file>

<file path=xl/sharedStrings.xml><?xml version="1.0" encoding="utf-8"?>
<sst xmlns="http://schemas.openxmlformats.org/spreadsheetml/2006/main" count="29" uniqueCount="29">
  <si>
    <t>温度，℃</t>
  </si>
  <si>
    <t>なし</t>
    <phoneticPr fontId="1"/>
  </si>
  <si>
    <t>棒グラフの表示</t>
    <rPh sb="0" eb="1">
      <t>ボウ</t>
    </rPh>
    <rPh sb="5" eb="7">
      <t>ヒョウジ</t>
    </rPh>
    <phoneticPr fontId="1"/>
  </si>
  <si>
    <t>その温度で含むことができる量</t>
    <rPh sb="2" eb="4">
      <t>オンド</t>
    </rPh>
    <rPh sb="5" eb="6">
      <t>フク</t>
    </rPh>
    <rPh sb="13" eb="14">
      <t>リョウ</t>
    </rPh>
    <phoneticPr fontId="1"/>
  </si>
  <si>
    <t>温度〔℃〕</t>
    <rPh sb="0" eb="2">
      <t>オンド</t>
    </rPh>
    <phoneticPr fontId="1"/>
  </si>
  <si>
    <t>棒グラフの表示</t>
    <rPh sb="0" eb="1">
      <t>ボウ</t>
    </rPh>
    <rPh sb="5" eb="7">
      <t>ヒョウジ</t>
    </rPh>
    <phoneticPr fontId="1"/>
  </si>
  <si>
    <t>飽和水蒸気量のグラフ</t>
    <rPh sb="0" eb="6">
      <t>ホウワスイジョウキリョウ</t>
    </rPh>
    <phoneticPr fontId="1"/>
  </si>
  <si>
    <t>グラフを表示する</t>
    <rPh sb="4" eb="6">
      <t>ヒョウジ</t>
    </rPh>
    <phoneticPr fontId="1"/>
  </si>
  <si>
    <t>グラフを表示しない</t>
    <rPh sb="4" eb="6">
      <t>ヒョウジ</t>
    </rPh>
    <phoneticPr fontId="1"/>
  </si>
  <si>
    <t>飽和水蒸気量のグラフの表示</t>
    <rPh sb="0" eb="6">
      <t>ホウワスイジョウキリョウ</t>
    </rPh>
    <rPh sb="11" eb="13">
      <t>ヒョウジ</t>
    </rPh>
    <phoneticPr fontId="1"/>
  </si>
  <si>
    <t>棒グラフを表示する</t>
    <rPh sb="0" eb="1">
      <t>ボウ</t>
    </rPh>
    <rPh sb="5" eb="7">
      <t>ヒョウジ</t>
    </rPh>
    <phoneticPr fontId="1"/>
  </si>
  <si>
    <t>棒グラフを表示しない</t>
    <rPh sb="0" eb="1">
      <t>ボウ</t>
    </rPh>
    <rPh sb="5" eb="7">
      <t>ヒョウジ</t>
    </rPh>
    <phoneticPr fontId="1"/>
  </si>
  <si>
    <t>水蒸気が凝結して水滴として出てくる量〔g〕</t>
    <rPh sb="0" eb="3">
      <t>スイジョウキ</t>
    </rPh>
    <rPh sb="4" eb="6">
      <t>ギョウケツ</t>
    </rPh>
    <rPh sb="8" eb="10">
      <t>スイテキ</t>
    </rPh>
    <rPh sb="13" eb="14">
      <t>デ</t>
    </rPh>
    <rPh sb="17" eb="18">
      <t>リョウ</t>
    </rPh>
    <phoneticPr fontId="1"/>
  </si>
  <si>
    <t>その温度での飽和水蒸気量〔g〕</t>
    <rPh sb="2" eb="4">
      <t>オンド</t>
    </rPh>
    <rPh sb="6" eb="12">
      <t>ホウワスイジョウキリョウ</t>
    </rPh>
    <phoneticPr fontId="1"/>
  </si>
  <si>
    <t>まだ含むことができる量</t>
    <rPh sb="2" eb="3">
      <t>フク</t>
    </rPh>
    <phoneticPr fontId="1"/>
  </si>
  <si>
    <t>水滴として出てくる量</t>
    <rPh sb="0" eb="2">
      <t>スイテキ</t>
    </rPh>
    <rPh sb="9" eb="10">
      <t>リョウ</t>
    </rPh>
    <phoneticPr fontId="1"/>
  </si>
  <si>
    <t>含んでいる量</t>
    <rPh sb="0" eb="1">
      <t>フク</t>
    </rPh>
    <rPh sb="5" eb="6">
      <t>リョウ</t>
    </rPh>
    <phoneticPr fontId="1"/>
  </si>
  <si>
    <t>曲線下側</t>
    <rPh sb="0" eb="2">
      <t>キョクセン</t>
    </rPh>
    <rPh sb="2" eb="4">
      <t>シタガワ</t>
    </rPh>
    <phoneticPr fontId="1"/>
  </si>
  <si>
    <t>空気1㎥にふくまれている水蒸気の量〔g〕</t>
    <rPh sb="0" eb="2">
      <t>クウキ</t>
    </rPh>
    <rPh sb="12" eb="15">
      <t>スイジョウキ</t>
    </rPh>
    <rPh sb="16" eb="17">
      <t>リョウ</t>
    </rPh>
    <phoneticPr fontId="1"/>
  </si>
  <si>
    <t>棒グラフを表示させたい温度のところに，1㎥にふくまれている水蒸気の量を入力してください。</t>
    <rPh sb="0" eb="1">
      <t>ボウ</t>
    </rPh>
    <rPh sb="5" eb="7">
      <t>ヒョウジ</t>
    </rPh>
    <rPh sb="11" eb="13">
      <t>オンド</t>
    </rPh>
    <rPh sb="29" eb="32">
      <t>スイジョウキ</t>
    </rPh>
    <rPh sb="33" eb="34">
      <t>リョウ</t>
    </rPh>
    <rPh sb="34" eb="35">
      <t>スイリョウ</t>
    </rPh>
    <rPh sb="35" eb="37">
      <t>ニュウリョク</t>
    </rPh>
    <phoneticPr fontId="1"/>
  </si>
  <si>
    <t>飽和水蒸気量のグラフの表示／非表示を切り替えられます。</t>
    <rPh sb="0" eb="6">
      <t>ホウワスイジョウキリョウ</t>
    </rPh>
    <rPh sb="11" eb="13">
      <t>ヒョウジ</t>
    </rPh>
    <rPh sb="14" eb="17">
      <t>ヒヒョウジ</t>
    </rPh>
    <rPh sb="18" eb="19">
      <t>キ</t>
    </rPh>
    <rPh sb="20" eb="21">
      <t>カ</t>
    </rPh>
    <phoneticPr fontId="1"/>
  </si>
  <si>
    <t>まだふくむことができる水蒸気の量〔g〕</t>
    <rPh sb="11" eb="14">
      <t>スイジョウキ</t>
    </rPh>
    <rPh sb="15" eb="16">
      <t>リョウ</t>
    </rPh>
    <phoneticPr fontId="1"/>
  </si>
  <si>
    <t>まだふくむことができる水蒸気の量が自動計算されます。</t>
    <rPh sb="11" eb="14">
      <t>スイジョウキ</t>
    </rPh>
    <rPh sb="17" eb="21">
      <t>ジドウケイサン</t>
    </rPh>
    <phoneticPr fontId="1"/>
  </si>
  <si>
    <t>水蒸気が凝結して水滴として出てくる量が自動計算されます。</t>
    <rPh sb="0" eb="3">
      <t>スイジョウキ</t>
    </rPh>
    <rPh sb="4" eb="6">
      <t>ギョウケツ</t>
    </rPh>
    <rPh sb="8" eb="10">
      <t>スイテキ</t>
    </rPh>
    <rPh sb="13" eb="14">
      <t>デ</t>
    </rPh>
    <rPh sb="17" eb="18">
      <t>リョウ</t>
    </rPh>
    <rPh sb="19" eb="23">
      <t>ジドウケイサン</t>
    </rPh>
    <phoneticPr fontId="1"/>
  </si>
  <si>
    <t>その温度での飽和水蒸気量が表示されます。</t>
    <rPh sb="6" eb="12">
      <t>ホウワスイジョウキリョウ</t>
    </rPh>
    <rPh sb="13" eb="15">
      <t>ヒョウジ</t>
    </rPh>
    <phoneticPr fontId="1"/>
  </si>
  <si>
    <t>棒グラフを表示しない</t>
    <rPh sb="0" eb="1">
      <t>ボウ</t>
    </rPh>
    <rPh sb="5" eb="7">
      <t>ヒョウジ</t>
    </rPh>
    <phoneticPr fontId="1"/>
  </si>
  <si>
    <t>棒グラフの表示／非表示を一括で切り替えられます。</t>
    <rPh sb="0" eb="1">
      <t>ボウ</t>
    </rPh>
    <rPh sb="5" eb="7">
      <t>ヒョウジ</t>
    </rPh>
    <rPh sb="8" eb="11">
      <t>ヒヒョウジ</t>
    </rPh>
    <rPh sb="12" eb="14">
      <t>イッカツ</t>
    </rPh>
    <rPh sb="15" eb="16">
      <t>キ</t>
    </rPh>
    <rPh sb="17" eb="18">
      <t>カ</t>
    </rPh>
    <phoneticPr fontId="1"/>
  </si>
  <si>
    <t>その温度での湿度〔％〕</t>
    <rPh sb="2" eb="4">
      <t>オンド</t>
    </rPh>
    <rPh sb="6" eb="8">
      <t>シツド</t>
    </rPh>
    <phoneticPr fontId="1"/>
  </si>
  <si>
    <t>その温度での湿度が表示されます。</t>
    <rPh sb="6" eb="8">
      <t>シツド</t>
    </rPh>
    <rPh sb="9" eb="11">
      <t>ヒョウジ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</si>
</sst>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176" fontId="2" fillId="0" borderId="0" xfId="0" applyNumberFormat="1" applyFont="1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vertical="center"/>
    </xf>
    <xf numFmtId="0" fontId="0" fillId="4" borderId="0" xfId="0" applyFill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6" borderId="0" xfId="0" applyFill="1">
      <alignment vertical="center"/>
    </xf>
    <xf numFmtId="0" fontId="0" fillId="3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0" borderId="3" xfId="0" applyFill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6" xfId="0" applyFill="1" applyBorder="1">
      <alignment vertical="center"/>
    </xf>
    <xf numFmtId="0" fontId="0" fillId="0" borderId="8" xfId="0" applyBorder="1">
      <alignment vertical="center"/>
    </xf>
    <xf numFmtId="0" fontId="0" fillId="7" borderId="5" xfId="0" applyFill="1" applyBorder="1">
      <alignment vertical="center"/>
    </xf>
    <xf numFmtId="0" fontId="0" fillId="7" borderId="2" xfId="0" applyFill="1" applyBorder="1">
      <alignment vertical="center"/>
    </xf>
    <xf numFmtId="0" fontId="0" fillId="3" borderId="7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89126464915709"/>
          <c:y val="3.3117002934651224E-2"/>
          <c:w val="0.80257437510812668"/>
          <c:h val="0.77380892022383851"/>
        </c:manualLayout>
      </c:layout>
      <c:barChart>
        <c:barDir val="col"/>
        <c:grouping val="stacked"/>
        <c:varyColors val="0"/>
        <c:ser>
          <c:idx val="8"/>
          <c:order val="1"/>
          <c:tx>
            <c:strRef>
              <c:f>'グラフ作成用（変更しないでください）'!$A$17</c:f>
              <c:strCache>
                <c:ptCount val="1"/>
                <c:pt idx="0">
                  <c:v>曲線下側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[0]!棒グラフ曲線下側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12.8</c:v>
                </c:pt>
                <c:pt idx="4">
                  <c:v>17.3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</c:ser>
        <c:ser>
          <c:idx val="7"/>
          <c:order val="2"/>
          <c:tx>
            <c:strRef>
              <c:f>'グラフ作成用（変更しないでください）'!$A$14</c:f>
              <c:strCache>
                <c:ptCount val="1"/>
                <c:pt idx="0">
                  <c:v>水滴として出てくる量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[0]!棒グラフ水滴として出てくる量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7.1999999999999993</c:v>
                </c:pt>
                <c:pt idx="4">
                  <c:v>2.6999999999999993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3"/>
          <c:tx>
            <c:strRef>
              <c:f>'グラフ作成用（変更しないでください）'!$A$13</c:f>
              <c:strCache>
                <c:ptCount val="1"/>
                <c:pt idx="0">
                  <c:v>まだ含むことができる量</c:v>
                </c:pt>
              </c:strCache>
            </c:strRef>
          </c:tx>
          <c:spPr>
            <a:solidFill>
              <a:srgbClr val="FCD5B5"/>
            </a:solidFill>
            <a:ln w="635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[0]!棒グラフまだ含むことができる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3.1000000000000014</c:v>
                </c:pt>
                <c:pt idx="6">
                  <c:v>10.399999999999999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635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218368"/>
        <c:axId val="230286464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飽和水蒸気量のグラフ</c:v>
                </c:pt>
              </c:strCache>
            </c:strRef>
          </c:tx>
          <c:marker>
            <c:symbol val="none"/>
          </c:marker>
          <c:cat>
            <c:numRef>
              <c:f>'グラフ作成用（変更しないでください）'!$B$1:$I$1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8"/>
                <c:pt idx="0">
                  <c:v>4.8499999999999996</c:v>
                </c:pt>
                <c:pt idx="1">
                  <c:v>6.81</c:v>
                </c:pt>
                <c:pt idx="2">
                  <c:v>9.41</c:v>
                </c:pt>
                <c:pt idx="3">
                  <c:v>12.8</c:v>
                </c:pt>
                <c:pt idx="4">
                  <c:v>17.3</c:v>
                </c:pt>
                <c:pt idx="5">
                  <c:v>23.1</c:v>
                </c:pt>
                <c:pt idx="6">
                  <c:v>30.4</c:v>
                </c:pt>
                <c:pt idx="7">
                  <c:v>39.6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218368"/>
        <c:axId val="230286464"/>
      </c:lineChart>
      <c:catAx>
        <c:axId val="230218368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気温</a:t>
                </a:r>
                <a:r>
                  <a:rPr lang="en-US" altLang="ja-JP" sz="900" b="0" i="0" u="none" strike="noStrike" baseline="0"/>
                  <a:t>〔℃〕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0.48026618365817891"/>
              <c:y val="0.899396181390584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8646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30286464"/>
        <c:scaling>
          <c:orientation val="minMax"/>
          <c:max val="40"/>
          <c:min val="0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空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㎥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中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の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水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蒸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量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〔</a:t>
                </a:r>
                <a:r>
                  <a:rPr lang="ja-JP" altLang="fr-FR" sz="900" b="0" i="0" u="none" strike="noStrike" baseline="0"/>
                  <a:t>ｇ</a:t>
                </a:r>
                <a:r>
                  <a:rPr lang="fr-FR" altLang="ja-JP" sz="900" b="0" i="0" u="none" strike="noStrike" baseline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1217129507413742E-2"/>
              <c:y val="0.1065570506375537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0218368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89126464915709"/>
          <c:y val="3.3117002934651224E-2"/>
          <c:w val="0.80257437510812668"/>
          <c:h val="0.77380892022383851"/>
        </c:manualLayout>
      </c:layout>
      <c:barChart>
        <c:barDir val="col"/>
        <c:grouping val="stacked"/>
        <c:varyColors val="0"/>
        <c:ser>
          <c:idx val="8"/>
          <c:order val="1"/>
          <c:tx>
            <c:strRef>
              <c:f>'グラフ作成用（変更しないでください）'!$A$17</c:f>
              <c:strCache>
                <c:ptCount val="1"/>
                <c:pt idx="0">
                  <c:v>曲線下側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[0]!棒グラフ曲線下側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12.8</c:v>
                </c:pt>
                <c:pt idx="4">
                  <c:v>17.3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</c:ser>
        <c:ser>
          <c:idx val="7"/>
          <c:order val="2"/>
          <c:tx>
            <c:strRef>
              <c:f>'グラフ作成用（変更しないでください）'!$A$14</c:f>
              <c:strCache>
                <c:ptCount val="1"/>
                <c:pt idx="0">
                  <c:v>水滴として出てくる量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[0]!棒グラフ水滴として出てくる量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7.1999999999999993</c:v>
                </c:pt>
                <c:pt idx="4">
                  <c:v>2.6999999999999993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3"/>
          <c:tx>
            <c:strRef>
              <c:f>'グラフ作成用（変更しないでください）'!$A$13</c:f>
              <c:strCache>
                <c:ptCount val="1"/>
                <c:pt idx="0">
                  <c:v>まだ含むことができる量</c:v>
                </c:pt>
              </c:strCache>
            </c:strRef>
          </c:tx>
          <c:spPr>
            <a:solidFill>
              <a:srgbClr val="FCD5B5"/>
            </a:solidFill>
            <a:ln w="635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[0]!棒グラフまだ含むことができる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3.1000000000000014</c:v>
                </c:pt>
                <c:pt idx="6">
                  <c:v>10.399999999999999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635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3382272"/>
        <c:axId val="233384192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飽和水蒸気量のグラフ</c:v>
                </c:pt>
              </c:strCache>
            </c:strRef>
          </c:tx>
          <c:marker>
            <c:symbol val="none"/>
          </c:marker>
          <c:cat>
            <c:numRef>
              <c:f>'グラフ作成用（変更しないでください）'!$B$1:$I$1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8"/>
                <c:pt idx="0">
                  <c:v>4.8499999999999996</c:v>
                </c:pt>
                <c:pt idx="1">
                  <c:v>6.81</c:v>
                </c:pt>
                <c:pt idx="2">
                  <c:v>9.41</c:v>
                </c:pt>
                <c:pt idx="3">
                  <c:v>12.8</c:v>
                </c:pt>
                <c:pt idx="4">
                  <c:v>17.3</c:v>
                </c:pt>
                <c:pt idx="5">
                  <c:v>23.1</c:v>
                </c:pt>
                <c:pt idx="6">
                  <c:v>30.4</c:v>
                </c:pt>
                <c:pt idx="7">
                  <c:v>39.6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382272"/>
        <c:axId val="233384192"/>
      </c:lineChart>
      <c:catAx>
        <c:axId val="233382272"/>
        <c:scaling>
          <c:orientation val="minMax"/>
        </c:scaling>
        <c:delete val="0"/>
        <c:axPos val="b"/>
        <c:majorGridlines>
          <c:spPr>
            <a:ln w="6350"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気温</a:t>
                </a:r>
                <a:r>
                  <a:rPr lang="en-US" altLang="ja-JP" sz="900" b="0" i="0" u="none" strike="noStrike" baseline="0"/>
                  <a:t>〔℃〕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0.48026618365817891"/>
              <c:y val="0.899396181390584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841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33384192"/>
        <c:scaling>
          <c:orientation val="minMax"/>
          <c:max val="40"/>
          <c:min val="0"/>
        </c:scaling>
        <c:delete val="0"/>
        <c:axPos val="l"/>
        <c:majorGridlines>
          <c:spPr>
            <a:ln w="6350"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空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㎥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中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の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水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蒸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量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〔</a:t>
                </a:r>
                <a:r>
                  <a:rPr lang="ja-JP" altLang="fr-FR" sz="900" b="0" i="0" u="none" strike="noStrike" baseline="0"/>
                  <a:t>ｇ</a:t>
                </a:r>
                <a:r>
                  <a:rPr lang="fr-FR" altLang="ja-JP" sz="900" b="0" i="0" u="none" strike="noStrike" baseline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1217129507413742E-2"/>
              <c:y val="0.1065570506375537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338227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989126464915709"/>
          <c:y val="3.3117002934651224E-2"/>
          <c:w val="0.80257437510812668"/>
          <c:h val="0.77380892022383851"/>
        </c:manualLayout>
      </c:layout>
      <c:barChart>
        <c:barDir val="col"/>
        <c:grouping val="stacked"/>
        <c:varyColors val="0"/>
        <c:ser>
          <c:idx val="8"/>
          <c:order val="1"/>
          <c:tx>
            <c:strRef>
              <c:f>'グラフ作成用（変更しないでください）'!$A$17</c:f>
              <c:strCache>
                <c:ptCount val="1"/>
                <c:pt idx="0">
                  <c:v>曲線下側</c:v>
                </c:pt>
              </c:strCache>
            </c:strRef>
          </c:tx>
          <c:spPr>
            <a:solidFill>
              <a:schemeClr val="bg1"/>
            </a:solidFill>
            <a:ln w="9525">
              <a:solidFill>
                <a:schemeClr val="tx1"/>
              </a:solidFill>
            </a:ln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[0]!棒グラフ曲線下側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12.8</c:v>
                </c:pt>
                <c:pt idx="4">
                  <c:v>17.3</c:v>
                </c:pt>
                <c:pt idx="5">
                  <c:v>20</c:v>
                </c:pt>
                <c:pt idx="6">
                  <c:v>20</c:v>
                </c:pt>
              </c:numCache>
            </c:numRef>
          </c:val>
        </c:ser>
        <c:ser>
          <c:idx val="7"/>
          <c:order val="2"/>
          <c:tx>
            <c:strRef>
              <c:f>'グラフ作成用（変更しないでください）'!$A$14</c:f>
              <c:strCache>
                <c:ptCount val="1"/>
                <c:pt idx="0">
                  <c:v>水滴として出てくる量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[0]!棒グラフ水滴として出てくる量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7.1999999999999993</c:v>
                </c:pt>
                <c:pt idx="4">
                  <c:v>2.6999999999999993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3"/>
          <c:tx>
            <c:strRef>
              <c:f>'グラフ作成用（変更しないでください）'!$A$13</c:f>
              <c:strCache>
                <c:ptCount val="1"/>
                <c:pt idx="0">
                  <c:v>まだ含むことができる量</c:v>
                </c:pt>
              </c:strCache>
            </c:strRef>
          </c:tx>
          <c:spPr>
            <a:solidFill>
              <a:srgbClr val="FFFFFF"/>
            </a:solidFill>
            <a:ln w="6350">
              <a:solidFill>
                <a:schemeClr val="tx1"/>
              </a:solidFill>
              <a:prstDash val="dash"/>
            </a:ln>
          </c:spPr>
          <c:invertIfNegative val="1"/>
          <c:cat>
            <c:numRef>
              <c:f>'グラフ作成用（変更しないでください）'!$B$1:$E$1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[0]!棒グラフまだ含むことができる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3.1000000000000014</c:v>
                </c:pt>
                <c:pt idx="6">
                  <c:v>10.399999999999999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6350">
                    <a:solidFill>
                      <a:schemeClr val="tx1"/>
                    </a:solidFill>
                    <a:prstDash val="dash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5126144"/>
        <c:axId val="293779328"/>
      </c:barChart>
      <c:lineChart>
        <c:grouping val="standard"/>
        <c:varyColors val="0"/>
        <c:ser>
          <c:idx val="0"/>
          <c:order val="0"/>
          <c:tx>
            <c:strRef>
              <c:f>'グラフ作成用（変更しないでください）'!$D$23</c:f>
              <c:strCache>
                <c:ptCount val="1"/>
                <c:pt idx="0">
                  <c:v>飽和水蒸気量のグラフ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'グラフ作成用（変更しないでください）'!$B$1:$I$1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</c:numCache>
            </c:numRef>
          </c:cat>
          <c:val>
            <c:numRef>
              <c:f>[0]!グラフ1</c:f>
              <c:numCache>
                <c:formatCode>General</c:formatCode>
                <c:ptCount val="8"/>
                <c:pt idx="0">
                  <c:v>4.8499999999999996</c:v>
                </c:pt>
                <c:pt idx="1">
                  <c:v>6.81</c:v>
                </c:pt>
                <c:pt idx="2">
                  <c:v>9.41</c:v>
                </c:pt>
                <c:pt idx="3">
                  <c:v>12.8</c:v>
                </c:pt>
                <c:pt idx="4">
                  <c:v>17.3</c:v>
                </c:pt>
                <c:pt idx="5">
                  <c:v>23.1</c:v>
                </c:pt>
                <c:pt idx="6">
                  <c:v>30.4</c:v>
                </c:pt>
                <c:pt idx="7">
                  <c:v>39.6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126144"/>
        <c:axId val="293779328"/>
      </c:lineChart>
      <c:catAx>
        <c:axId val="235126144"/>
        <c:scaling>
          <c:orientation val="minMax"/>
        </c:scaling>
        <c:delete val="0"/>
        <c:axPos val="b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気温</a:t>
                </a:r>
                <a:r>
                  <a:rPr lang="en-US" altLang="ja-JP" sz="900" b="0" i="0" u="none" strike="noStrike" baseline="0"/>
                  <a:t>〔℃〕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0.48026618365817891"/>
              <c:y val="0.899396181390584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93779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293779328"/>
        <c:scaling>
          <c:orientation val="minMax"/>
          <c:max val="40"/>
          <c:min val="0"/>
        </c:scaling>
        <c:delete val="0"/>
        <c:axPos val="l"/>
        <c:majorGridlines>
          <c:spPr>
            <a:ln w="6350"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0" vert="horz"/>
              <a:lstStyle/>
              <a:p>
                <a:pPr>
                  <a:defRPr sz="900"/>
                </a:pPr>
                <a:r>
                  <a:rPr lang="ja-JP" altLang="en-US" sz="900" b="0" i="0" u="none" strike="noStrike" baseline="0"/>
                  <a:t>空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1</a:t>
                </a:r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㎥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中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の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水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蒸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気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ja-JP" altLang="en-US" sz="900" b="0" i="0" u="none" strike="noStrike" baseline="0"/>
                  <a:t>量</a:t>
                </a:r>
                <a:endParaRPr lang="en-US" altLang="ja-JP" sz="900" b="0" i="0" u="none" strike="noStrike" baseline="0"/>
              </a:p>
              <a:p>
                <a:pPr>
                  <a:defRPr sz="900"/>
                </a:pPr>
                <a:r>
                  <a:rPr lang="en-US" altLang="ja-JP" sz="900" b="0" i="0" u="none" strike="noStrike" baseline="0"/>
                  <a:t>〔</a:t>
                </a:r>
                <a:r>
                  <a:rPr lang="ja-JP" altLang="fr-FR" sz="900" b="0" i="0" u="none" strike="noStrike" baseline="0"/>
                  <a:t>ｇ</a:t>
                </a:r>
                <a:r>
                  <a:rPr lang="fr-FR" altLang="ja-JP" sz="900" b="0" i="0" u="none" strike="noStrike" baseline="0"/>
                  <a:t>〕</a:t>
                </a:r>
                <a:endParaRPr lang="ja-JP" altLang="en-US" sz="900" b="0"/>
              </a:p>
            </c:rich>
          </c:tx>
          <c:layout>
            <c:manualLayout>
              <c:xMode val="edge"/>
              <c:yMode val="edge"/>
              <c:x val="1.1217129507413742E-2"/>
              <c:y val="0.1065570506375537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900"/>
            </a:pPr>
            <a:endParaRPr lang="ja-JP"/>
          </a:p>
        </c:txPr>
        <c:crossAx val="235126144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span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trlProps/ctrlProp1.xml><?xml version="1.0" encoding="utf-8"?>
<formControlPr xmlns="http://schemas.microsoft.com/office/spreadsheetml/2009/9/main" objectType="Drop" dropStyle="combo" dx="16" fmlaLink="'グラフ作成用（変更しないでください）'!$C$23" fmlaRange="'グラフ作成用（変更しないでください）'!$A$2:$A$3" noThreeD="1" val="0"/>
</file>

<file path=xl/ctrlProps/ctrlProp2.xml><?xml version="1.0" encoding="utf-8"?>
<formControlPr xmlns="http://schemas.microsoft.com/office/spreadsheetml/2009/9/main" objectType="Drop" dropStyle="combo" dx="16" fmlaLink="'グラフ作成用（変更しないでください）'!$J$23" fmlaRange="'グラフ作成用（変更しないでください）'!$H$23:$H$24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452719</xdr:colOff>
      <xdr:row>13</xdr:row>
      <xdr:rowOff>16891</xdr:rowOff>
    </xdr:from>
    <xdr:to>
      <xdr:col>3</xdr:col>
      <xdr:colOff>43962</xdr:colOff>
      <xdr:row>28</xdr:row>
      <xdr:rowOff>123547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</xdr:row>
          <xdr:rowOff>47625</xdr:rowOff>
        </xdr:from>
        <xdr:to>
          <xdr:col>0</xdr:col>
          <xdr:colOff>2371725</xdr:colOff>
          <xdr:row>1</xdr:row>
          <xdr:rowOff>238125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4</xdr:row>
          <xdr:rowOff>66675</xdr:rowOff>
        </xdr:from>
        <xdr:to>
          <xdr:col>0</xdr:col>
          <xdr:colOff>2400300</xdr:colOff>
          <xdr:row>4</xdr:row>
          <xdr:rowOff>257175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73270</xdr:colOff>
      <xdr:row>1</xdr:row>
      <xdr:rowOff>87923</xdr:rowOff>
    </xdr:from>
    <xdr:to>
      <xdr:col>5</xdr:col>
      <xdr:colOff>595032</xdr:colOff>
      <xdr:row>17</xdr:row>
      <xdr:rowOff>19615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80596</xdr:colOff>
      <xdr:row>1</xdr:row>
      <xdr:rowOff>87923</xdr:rowOff>
    </xdr:from>
    <xdr:to>
      <xdr:col>5</xdr:col>
      <xdr:colOff>602358</xdr:colOff>
      <xdr:row>17</xdr:row>
      <xdr:rowOff>19615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2"/>
  <sheetViews>
    <sheetView tabSelected="1" zoomScale="130" zoomScaleNormal="130" workbookViewId="0">
      <selection activeCell="E4" sqref="E4"/>
    </sheetView>
  </sheetViews>
  <sheetFormatPr defaultRowHeight="13.5" x14ac:dyDescent="0.15"/>
  <cols>
    <col min="1" max="1" width="35.125" customWidth="1"/>
    <col min="2" max="36" width="6.625" customWidth="1"/>
  </cols>
  <sheetData>
    <row r="1" spans="1:9" ht="19.5" customHeight="1" x14ac:dyDescent="0.15">
      <c r="A1" s="14" t="s">
        <v>9</v>
      </c>
    </row>
    <row r="2" spans="1:9" ht="23.25" customHeight="1" x14ac:dyDescent="0.15">
      <c r="A2" s="4"/>
      <c r="B2" t="s">
        <v>20</v>
      </c>
    </row>
    <row r="4" spans="1:9" ht="19.5" customHeight="1" x14ac:dyDescent="0.15">
      <c r="A4" s="14" t="s">
        <v>5</v>
      </c>
    </row>
    <row r="5" spans="1:9" ht="26.25" customHeight="1" x14ac:dyDescent="0.15">
      <c r="A5" s="4"/>
      <c r="B5" s="15" t="s">
        <v>26</v>
      </c>
      <c r="C5" s="15"/>
      <c r="D5" s="15"/>
      <c r="E5" s="15"/>
      <c r="F5" s="15"/>
      <c r="G5" s="15"/>
      <c r="H5" s="15"/>
    </row>
    <row r="6" spans="1:9" ht="15" customHeight="1" thickBot="1" x14ac:dyDescent="0.2">
      <c r="A6" s="8" t="s">
        <v>4</v>
      </c>
      <c r="B6" s="16">
        <v>0</v>
      </c>
      <c r="C6" s="16">
        <v>5</v>
      </c>
      <c r="D6" s="16">
        <v>10</v>
      </c>
      <c r="E6" s="16">
        <v>15</v>
      </c>
      <c r="F6" s="16">
        <v>20</v>
      </c>
      <c r="G6" s="16">
        <v>25</v>
      </c>
      <c r="H6" s="16">
        <v>30</v>
      </c>
    </row>
    <row r="7" spans="1:9" ht="18.75" customHeight="1" thickBot="1" x14ac:dyDescent="0.2">
      <c r="A7" s="13" t="s">
        <v>18</v>
      </c>
      <c r="B7" s="19"/>
      <c r="C7" s="19"/>
      <c r="D7" s="19"/>
      <c r="E7" s="19">
        <v>20</v>
      </c>
      <c r="F7" s="19">
        <v>20</v>
      </c>
      <c r="G7" s="19">
        <v>20</v>
      </c>
      <c r="H7" s="19">
        <v>20</v>
      </c>
      <c r="I7" t="s">
        <v>19</v>
      </c>
    </row>
    <row r="8" spans="1:9" ht="15" customHeight="1" x14ac:dyDescent="0.15">
      <c r="A8" s="9" t="s">
        <v>21</v>
      </c>
      <c r="B8" s="17" t="str">
        <f>IF(B7&lt;&gt;"",IF(B7&lt;B10,B10-B7,0),"")</f>
        <v/>
      </c>
      <c r="C8" s="17" t="str">
        <f>IF(C7&lt;&gt;"",IF(C7&lt;C10,C10-C7,0),"")</f>
        <v/>
      </c>
      <c r="D8" s="17" t="str">
        <f>IF(D7&lt;&gt;"",IF(D7&lt;D10,D10-D7,0),"")</f>
        <v/>
      </c>
      <c r="E8" s="17">
        <f t="shared" ref="E8" si="0">IF(E7&lt;&gt;"",IF(E7&lt;E10,E10-E7,0),"")</f>
        <v>0</v>
      </c>
      <c r="F8" s="17">
        <f>IF(F7&lt;&gt;"",IF(F7&lt;F10,F10-F7,0),"")</f>
        <v>0</v>
      </c>
      <c r="G8" s="17">
        <f>IF(G7&lt;&gt;"",IF(G7&lt;G10,G10-G7,0),"")</f>
        <v>3.1000000000000014</v>
      </c>
      <c r="H8" s="17">
        <f>IF(H7&lt;&gt;"",IF(H7&lt;H10,H10-H7,0),"")</f>
        <v>10.399999999999999</v>
      </c>
      <c r="I8" t="s">
        <v>22</v>
      </c>
    </row>
    <row r="9" spans="1:9" ht="15" customHeight="1" x14ac:dyDescent="0.15">
      <c r="A9" s="7" t="s">
        <v>12</v>
      </c>
      <c r="B9" s="18" t="str">
        <f t="shared" ref="B9:F9" si="1">IF(B7&lt;&gt;"",IF(B7&gt;B10,B7-B10,0),"")</f>
        <v/>
      </c>
      <c r="C9" s="18" t="str">
        <f t="shared" si="1"/>
        <v/>
      </c>
      <c r="D9" s="18" t="str">
        <f t="shared" si="1"/>
        <v/>
      </c>
      <c r="E9" s="18">
        <f t="shared" si="1"/>
        <v>7.1999999999999993</v>
      </c>
      <c r="F9" s="18">
        <f t="shared" si="1"/>
        <v>2.6999999999999993</v>
      </c>
      <c r="G9" s="18">
        <f t="shared" ref="G9:H9" si="2">IF(G7&lt;&gt;"",IF(G7&gt;G10,G7-G10,0),"")</f>
        <v>0</v>
      </c>
      <c r="H9" s="18">
        <f t="shared" si="2"/>
        <v>0</v>
      </c>
      <c r="I9" t="s">
        <v>23</v>
      </c>
    </row>
    <row r="10" spans="1:9" ht="15" customHeight="1" x14ac:dyDescent="0.15">
      <c r="A10" s="7" t="s">
        <v>13</v>
      </c>
      <c r="B10" s="18" t="str">
        <f>IF(B7&lt;&gt;"",'グラフ作成用（変更しないでください）'!B2,"")</f>
        <v/>
      </c>
      <c r="C10" s="18" t="str">
        <f>IF(C7&lt;&gt;"",'グラフ作成用（変更しないでください）'!C2,"")</f>
        <v/>
      </c>
      <c r="D10" s="18" t="str">
        <f>IF(D7&lt;&gt;"",'グラフ作成用（変更しないでください）'!D2,"")</f>
        <v/>
      </c>
      <c r="E10" s="18">
        <f>IF(E7&lt;&gt;"",'グラフ作成用（変更しないでください）'!E2,"")</f>
        <v>12.8</v>
      </c>
      <c r="F10" s="18">
        <f>IF(F7&lt;&gt;"",'グラフ作成用（変更しないでください）'!F2,"")</f>
        <v>17.3</v>
      </c>
      <c r="G10" s="18">
        <f>IF(G7&lt;&gt;"",'グラフ作成用（変更しないでください）'!G2,"")</f>
        <v>23.1</v>
      </c>
      <c r="H10" s="18">
        <f>IF(H7&lt;&gt;"",'グラフ作成用（変更しないでください）'!H2,"")</f>
        <v>30.4</v>
      </c>
      <c r="I10" t="s">
        <v>24</v>
      </c>
    </row>
    <row r="11" spans="1:9" ht="15" customHeight="1" x14ac:dyDescent="0.15">
      <c r="A11" s="7" t="s">
        <v>27</v>
      </c>
      <c r="B11" s="18" t="str">
        <f t="shared" ref="B11:G11" si="3">IF(B7&lt;&gt;"",IF(B7/B10&lt;=1,ROUND(B7/B10,2)*100,100),"")</f>
        <v/>
      </c>
      <c r="C11" s="18" t="str">
        <f t="shared" si="3"/>
        <v/>
      </c>
      <c r="D11" s="18" t="str">
        <f t="shared" si="3"/>
        <v/>
      </c>
      <c r="E11" s="18">
        <f t="shared" si="3"/>
        <v>100</v>
      </c>
      <c r="F11" s="18">
        <f t="shared" si="3"/>
        <v>100</v>
      </c>
      <c r="G11" s="18">
        <f t="shared" si="3"/>
        <v>87</v>
      </c>
      <c r="H11" s="18">
        <f>IF(H7&lt;&gt;"",IF(H7/H10&lt;=1,ROUND(H7/H10,2)*100,100),"")</f>
        <v>66</v>
      </c>
      <c r="I11" t="s">
        <v>28</v>
      </c>
    </row>
    <row r="12" spans="1:9" ht="15" customHeight="1" x14ac:dyDescent="0.15"/>
  </sheetData>
  <phoneticPr fontId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Drop Down 4">
              <controlPr defaultSize="0" autoLine="0" autoPict="0">
                <anchor moveWithCells="1">
                  <from>
                    <xdr:col>0</xdr:col>
                    <xdr:colOff>238125</xdr:colOff>
                    <xdr:row>1</xdr:row>
                    <xdr:rowOff>47625</xdr:rowOff>
                  </from>
                  <to>
                    <xdr:col>0</xdr:col>
                    <xdr:colOff>2371725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Drop Down 5">
              <controlPr defaultSize="0" autoLine="0" autoPict="0">
                <anchor moveWithCells="1">
                  <from>
                    <xdr:col>0</xdr:col>
                    <xdr:colOff>247650</xdr:colOff>
                    <xdr:row>4</xdr:row>
                    <xdr:rowOff>66675</xdr:rowOff>
                  </from>
                  <to>
                    <xdr:col>0</xdr:col>
                    <xdr:colOff>2400300</xdr:colOff>
                    <xdr:row>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7"/>
  <sheetViews>
    <sheetView zoomScale="130" zoomScaleNormal="130" workbookViewId="0">
      <selection activeCell="H20" sqref="H20"/>
    </sheetView>
  </sheetViews>
  <sheetFormatPr defaultRowHeight="13.5" x14ac:dyDescent="0.15"/>
  <cols>
    <col min="1" max="1" width="18.75" customWidth="1"/>
  </cols>
  <sheetData>
    <row r="1" spans="1:1" x14ac:dyDescent="0.15">
      <c r="A1" s="1"/>
    </row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</sheetData>
  <phoneticPr fontId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'グラフ作成用（変更しないでください）'!$A$2:$A$8</xm:f>
          </x14:formula1>
          <xm:sqref>A1:A6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7"/>
  <sheetViews>
    <sheetView zoomScale="130" zoomScaleNormal="130" workbookViewId="0">
      <selection activeCell="B35" sqref="B35"/>
    </sheetView>
  </sheetViews>
  <sheetFormatPr defaultRowHeight="13.5" x14ac:dyDescent="0.15"/>
  <cols>
    <col min="1" max="1" width="18.75" customWidth="1"/>
  </cols>
  <sheetData>
    <row r="1" spans="1:1" x14ac:dyDescent="0.15">
      <c r="A1" s="1"/>
    </row>
    <row r="2" spans="1:1" x14ac:dyDescent="0.15">
      <c r="A2" s="1"/>
    </row>
    <row r="3" spans="1:1" x14ac:dyDescent="0.15">
      <c r="A3" s="1"/>
    </row>
    <row r="4" spans="1:1" x14ac:dyDescent="0.15">
      <c r="A4" s="1"/>
    </row>
    <row r="5" spans="1:1" x14ac:dyDescent="0.15">
      <c r="A5" s="1"/>
    </row>
    <row r="6" spans="1:1" x14ac:dyDescent="0.15">
      <c r="A6" s="1"/>
    </row>
    <row r="7" spans="1:1" x14ac:dyDescent="0.15">
      <c r="A7" s="1"/>
    </row>
  </sheetData>
  <phoneticPr fontId="1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'グラフ作成用（変更しないでください）'!$A$2:$A$8</xm:f>
          </x14:formula1>
          <xm:sqref>A1:A6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</sheetPr>
  <dimension ref="A1:K42"/>
  <sheetViews>
    <sheetView zoomScale="115" zoomScaleNormal="115" workbookViewId="0">
      <selection activeCell="H13" sqref="H13"/>
    </sheetView>
  </sheetViews>
  <sheetFormatPr defaultRowHeight="13.5" x14ac:dyDescent="0.15"/>
  <cols>
    <col min="1" max="1" width="21.125" customWidth="1"/>
  </cols>
  <sheetData>
    <row r="1" spans="1:10" x14ac:dyDescent="0.15">
      <c r="A1" t="s">
        <v>0</v>
      </c>
      <c r="B1">
        <v>0</v>
      </c>
      <c r="C1">
        <v>5</v>
      </c>
      <c r="D1">
        <v>10</v>
      </c>
      <c r="E1">
        <v>15</v>
      </c>
      <c r="F1">
        <v>20</v>
      </c>
      <c r="G1">
        <v>25</v>
      </c>
      <c r="H1">
        <v>30</v>
      </c>
      <c r="I1">
        <v>35</v>
      </c>
      <c r="J1">
        <v>40</v>
      </c>
    </row>
    <row r="2" spans="1:10" x14ac:dyDescent="0.15">
      <c r="A2" t="s">
        <v>7</v>
      </c>
      <c r="B2">
        <v>4.8499999999999996</v>
      </c>
      <c r="C2">
        <v>6.81</v>
      </c>
      <c r="D2">
        <v>9.41</v>
      </c>
      <c r="E2">
        <v>12.8</v>
      </c>
      <c r="F2">
        <v>17.3</v>
      </c>
      <c r="G2">
        <v>23.1</v>
      </c>
      <c r="H2">
        <v>30.4</v>
      </c>
      <c r="I2">
        <v>39.6</v>
      </c>
      <c r="J2">
        <v>51.1</v>
      </c>
    </row>
    <row r="3" spans="1:10" x14ac:dyDescent="0.15">
      <c r="A3" t="s">
        <v>8</v>
      </c>
      <c r="B3" s="2"/>
      <c r="F3" s="2"/>
    </row>
    <row r="4" spans="1:10" x14ac:dyDescent="0.15">
      <c r="B4" s="2"/>
      <c r="F4" s="2"/>
    </row>
    <row r="5" spans="1:10" x14ac:dyDescent="0.15">
      <c r="B5" s="2"/>
      <c r="F5" s="2"/>
    </row>
    <row r="6" spans="1:10" x14ac:dyDescent="0.15">
      <c r="B6" s="2"/>
      <c r="F6" s="3"/>
    </row>
    <row r="7" spans="1:10" x14ac:dyDescent="0.15">
      <c r="B7" s="2"/>
      <c r="F7" s="3"/>
    </row>
    <row r="8" spans="1:10" x14ac:dyDescent="0.15">
      <c r="B8" s="2"/>
      <c r="F8" s="2"/>
    </row>
    <row r="10" spans="1:10" s="1" customFormat="1" x14ac:dyDescent="0.15"/>
    <row r="12" spans="1:10" x14ac:dyDescent="0.15">
      <c r="A12" s="5" t="s">
        <v>2</v>
      </c>
    </row>
    <row r="13" spans="1:10" x14ac:dyDescent="0.15">
      <c r="A13" s="11" t="s">
        <v>14</v>
      </c>
      <c r="B13" s="6">
        <f>IF(グラフ選択・数値入力!B8&lt;&gt;"",グラフ選択・数値入力!B8,0)</f>
        <v>0</v>
      </c>
      <c r="C13" s="6">
        <f>IF(グラフ選択・数値入力!C8&lt;&gt;"",グラフ選択・数値入力!C8,0)</f>
        <v>0</v>
      </c>
      <c r="D13" s="6">
        <f>IF(グラフ選択・数値入力!D8&lt;&gt;"",グラフ選択・数値入力!D8,0)</f>
        <v>0</v>
      </c>
      <c r="E13" s="6">
        <f>IF(グラフ選択・数値入力!E8&lt;&gt;"",グラフ選択・数値入力!E8,0)</f>
        <v>0</v>
      </c>
      <c r="F13" s="6">
        <f>IF(グラフ選択・数値入力!F8&lt;&gt;"",グラフ選択・数値入力!F8,0)</f>
        <v>0</v>
      </c>
      <c r="G13" s="6">
        <f>IF(グラフ選択・数値入力!G8&lt;&gt;"",グラフ選択・数値入力!G8,0)</f>
        <v>3.1000000000000014</v>
      </c>
      <c r="H13" s="6">
        <f>IF(グラフ選択・数値入力!H8&lt;&gt;"",グラフ選択・数値入力!H8,0)</f>
        <v>10.399999999999999</v>
      </c>
      <c r="I13" s="6"/>
    </row>
    <row r="14" spans="1:10" x14ac:dyDescent="0.15">
      <c r="A14" s="12" t="s">
        <v>15</v>
      </c>
      <c r="B14" s="6">
        <f>IF(グラフ選択・数値入力!B9&lt;&gt;"",グラフ選択・数値入力!B9,0)</f>
        <v>0</v>
      </c>
      <c r="C14" s="6">
        <f>IF(グラフ選択・数値入力!C9&lt;&gt;"",グラフ選択・数値入力!C9,0)</f>
        <v>0</v>
      </c>
      <c r="D14" s="6">
        <f>IF(グラフ選択・数値入力!D9&lt;&gt;"",グラフ選択・数値入力!D9,0)</f>
        <v>0</v>
      </c>
      <c r="E14" s="6">
        <f>IF(グラフ選択・数値入力!E9&lt;&gt;"",グラフ選択・数値入力!E9,0)</f>
        <v>7.1999999999999993</v>
      </c>
      <c r="F14" s="6">
        <f>IF(グラフ選択・数値入力!F9&lt;&gt;"",グラフ選択・数値入力!F9,0)</f>
        <v>2.6999999999999993</v>
      </c>
      <c r="G14" s="6">
        <f>IF(グラフ選択・数値入力!G9&lt;&gt;"",グラフ選択・数値入力!G9,0)</f>
        <v>0</v>
      </c>
      <c r="H14" s="6">
        <f>IF(グラフ選択・数値入力!H9&lt;&gt;"",グラフ選択・数値入力!H9,0)</f>
        <v>0</v>
      </c>
      <c r="I14" s="6"/>
    </row>
    <row r="15" spans="1:10" x14ac:dyDescent="0.15">
      <c r="A15" s="5" t="s">
        <v>3</v>
      </c>
      <c r="B15" s="6">
        <f>IF(グラフ選択・数値入力!B10&lt;&gt;"",グラフ選択・数値入力!B10,0)</f>
        <v>0</v>
      </c>
      <c r="C15" s="6">
        <f>IF(グラフ選択・数値入力!C10&lt;&gt;"",グラフ選択・数値入力!C10,0)</f>
        <v>0</v>
      </c>
      <c r="D15" s="6">
        <f>IF(グラフ選択・数値入力!D10&lt;&gt;"",グラフ選択・数値入力!D10,0)</f>
        <v>0</v>
      </c>
      <c r="E15" s="6">
        <f>IF(グラフ選択・数値入力!E10&lt;&gt;"",グラフ選択・数値入力!E10,0)</f>
        <v>12.8</v>
      </c>
      <c r="F15" s="6">
        <f>IF(グラフ選択・数値入力!F10&lt;&gt;"",グラフ選択・数値入力!F10,0)</f>
        <v>17.3</v>
      </c>
      <c r="G15" s="6">
        <f>IF(グラフ選択・数値入力!G10&lt;&gt;"",グラフ選択・数値入力!G10,0)</f>
        <v>23.1</v>
      </c>
      <c r="H15" s="6">
        <f>IF(グラフ選択・数値入力!H10&lt;&gt;"",グラフ選択・数値入力!H10,0)</f>
        <v>30.4</v>
      </c>
      <c r="I15" s="6"/>
    </row>
    <row r="16" spans="1:10" x14ac:dyDescent="0.15">
      <c r="A16" s="5" t="s">
        <v>16</v>
      </c>
      <c r="B16">
        <f>IF(グラフ選択・数値入力!B7&lt;&gt;"",グラフ選択・数値入力!B7,0)</f>
        <v>0</v>
      </c>
      <c r="C16">
        <f>IF(グラフ選択・数値入力!C7&lt;&gt;"",グラフ選択・数値入力!C7,0)</f>
        <v>0</v>
      </c>
      <c r="D16">
        <f>IF(グラフ選択・数値入力!D7&lt;&gt;"",グラフ選択・数値入力!D7,0)</f>
        <v>0</v>
      </c>
      <c r="E16">
        <f>IF(グラフ選択・数値入力!E7&lt;&gt;"",グラフ選択・数値入力!E7,0)</f>
        <v>20</v>
      </c>
      <c r="F16">
        <f>IF(グラフ選択・数値入力!F7&lt;&gt;"",グラフ選択・数値入力!F7,0)</f>
        <v>20</v>
      </c>
      <c r="G16">
        <f>IF(グラフ選択・数値入力!G7&lt;&gt;"",グラフ選択・数値入力!G7,0)</f>
        <v>20</v>
      </c>
      <c r="H16">
        <f>IF(グラフ選択・数値入力!H7&lt;&gt;"",グラフ選択・数値入力!H7,0)</f>
        <v>20</v>
      </c>
    </row>
    <row r="17" spans="1:11" x14ac:dyDescent="0.15">
      <c r="A17" s="10" t="s">
        <v>17</v>
      </c>
      <c r="B17">
        <f t="shared" ref="B17:H17" si="0">B15-B13</f>
        <v>0</v>
      </c>
      <c r="C17">
        <f t="shared" si="0"/>
        <v>0</v>
      </c>
      <c r="D17">
        <f t="shared" si="0"/>
        <v>0</v>
      </c>
      <c r="E17">
        <f t="shared" si="0"/>
        <v>12.8</v>
      </c>
      <c r="F17">
        <f t="shared" si="0"/>
        <v>17.3</v>
      </c>
      <c r="G17">
        <f t="shared" si="0"/>
        <v>20</v>
      </c>
      <c r="H17">
        <f t="shared" si="0"/>
        <v>20</v>
      </c>
    </row>
    <row r="18" spans="1:11" x14ac:dyDescent="0.15">
      <c r="A18" t="s">
        <v>25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</row>
    <row r="23" spans="1:11" x14ac:dyDescent="0.15">
      <c r="A23" t="s">
        <v>6</v>
      </c>
      <c r="C23">
        <v>1</v>
      </c>
      <c r="D23" t="str">
        <f>INDEX($A$23:$A$30,C23)</f>
        <v>飽和水蒸気量のグラフ</v>
      </c>
      <c r="H23" t="s">
        <v>10</v>
      </c>
      <c r="J23">
        <v>1</v>
      </c>
      <c r="K23" t="str">
        <f>IF($J$23=1,A13,$H$24)</f>
        <v>まだ含むことができる量</v>
      </c>
    </row>
    <row r="24" spans="1:11" x14ac:dyDescent="0.15">
      <c r="A24" t="s">
        <v>1</v>
      </c>
      <c r="C24">
        <v>2</v>
      </c>
      <c r="D24" t="str">
        <f t="shared" ref="D24:D28" si="1">INDEX($A$23:$A$30,C24)</f>
        <v>なし</v>
      </c>
      <c r="H24" t="s">
        <v>11</v>
      </c>
      <c r="K24" t="str">
        <f t="shared" ref="K24:K28" si="2">IF($J$23=1,A14,$H$24)</f>
        <v>水滴として出てくる量</v>
      </c>
    </row>
    <row r="25" spans="1:11" x14ac:dyDescent="0.15">
      <c r="C25">
        <v>3</v>
      </c>
      <c r="D25">
        <f t="shared" si="1"/>
        <v>0</v>
      </c>
      <c r="K25" t="str">
        <f t="shared" si="2"/>
        <v>その温度で含むことができる量</v>
      </c>
    </row>
    <row r="26" spans="1:11" x14ac:dyDescent="0.15">
      <c r="C26">
        <v>4</v>
      </c>
      <c r="D26">
        <f t="shared" si="1"/>
        <v>0</v>
      </c>
      <c r="K26" t="str">
        <f t="shared" si="2"/>
        <v>含んでいる量</v>
      </c>
    </row>
    <row r="27" spans="1:11" x14ac:dyDescent="0.15">
      <c r="C27">
        <v>5</v>
      </c>
      <c r="D27">
        <f t="shared" si="1"/>
        <v>0</v>
      </c>
      <c r="K27" t="str">
        <f t="shared" si="2"/>
        <v>曲線下側</v>
      </c>
    </row>
    <row r="28" spans="1:11" x14ac:dyDescent="0.15">
      <c r="C28">
        <v>7</v>
      </c>
      <c r="D28">
        <f t="shared" si="1"/>
        <v>0</v>
      </c>
      <c r="K28" t="str">
        <f t="shared" si="2"/>
        <v>棒グラフを表示しない</v>
      </c>
    </row>
    <row r="36" spans="2:6" x14ac:dyDescent="0.15">
      <c r="B36" s="2"/>
      <c r="C36" s="2"/>
      <c r="D36" s="2"/>
      <c r="E36" s="2"/>
      <c r="F36" s="2"/>
    </row>
    <row r="37" spans="2:6" x14ac:dyDescent="0.15">
      <c r="B37" s="2"/>
      <c r="C37" s="2"/>
      <c r="D37" s="2"/>
      <c r="E37" s="2"/>
      <c r="F37" s="2"/>
    </row>
    <row r="38" spans="2:6" x14ac:dyDescent="0.15">
      <c r="B38" s="2"/>
      <c r="C38" s="2"/>
      <c r="D38" s="2"/>
      <c r="E38" s="2"/>
      <c r="F38" s="2"/>
    </row>
    <row r="39" spans="2:6" x14ac:dyDescent="0.15">
      <c r="B39" s="2"/>
      <c r="C39" s="2"/>
      <c r="D39" s="2"/>
      <c r="E39" s="2"/>
      <c r="F39" s="2"/>
    </row>
    <row r="40" spans="2:6" x14ac:dyDescent="0.15">
      <c r="B40" s="2"/>
      <c r="C40" s="2"/>
      <c r="D40" s="2"/>
      <c r="E40" s="2"/>
      <c r="F40" s="2"/>
    </row>
    <row r="41" spans="2:6" x14ac:dyDescent="0.15">
      <c r="B41" s="2"/>
      <c r="C41" s="2"/>
      <c r="D41" s="2"/>
      <c r="E41" s="2"/>
      <c r="F41" s="2"/>
    </row>
    <row r="42" spans="2:6" x14ac:dyDescent="0.15">
      <c r="B42" s="2"/>
      <c r="C42" s="2"/>
      <c r="D42" s="2"/>
      <c r="E42" s="2"/>
      <c r="F42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グラフ選択・数値入力</vt:lpstr>
      <vt:lpstr>グラフ作成（カラー）</vt:lpstr>
      <vt:lpstr>グラフ作成（モノクロ）</vt:lpstr>
      <vt:lpstr>グラフ作成用（変更しないでください）</vt:lpstr>
      <vt:lpstr>なし</vt:lpstr>
      <vt:lpstr>まだ含むことができる量</vt:lpstr>
      <vt:lpstr>曲線下側</vt:lpstr>
      <vt:lpstr>水滴として出てくる量</vt:lpstr>
      <vt:lpstr>飽和水蒸気量のグラフ</vt:lpstr>
      <vt:lpstr>棒グラフを表示しない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正進社　中学　理科</cp:lastModifiedBy>
  <cp:lastPrinted>2019-01-08T00:36:31Z</cp:lastPrinted>
  <dcterms:created xsi:type="dcterms:W3CDTF">2018-06-12T08:16:48Z</dcterms:created>
  <dcterms:modified xsi:type="dcterms:W3CDTF">2019-01-22T01:48:58Z</dcterms:modified>
</cp:coreProperties>
</file>