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540"/>
  </bookViews>
  <sheets>
    <sheet name="抵抗値入力" sheetId="1" r:id="rId1"/>
    <sheet name="グラフ（カラー）" sheetId="2" r:id="rId2"/>
    <sheet name="グラフ（モノクロ）" sheetId="8" r:id="rId3"/>
    <sheet name="グラフ作成用（変更しないでください）" sheetId="5" state="hidden" r:id="rId4"/>
  </sheets>
  <definedNames>
    <definedName name="R₁">'グラフ作成用（変更しないでください）'!$E$13:$K$13</definedName>
    <definedName name="R₂">'グラフ作成用（変更しないでください）'!$E$14:$K$14</definedName>
    <definedName name="R₃">'グラフ作成用（変更しないでください）'!$E$15:$K$15</definedName>
    <definedName name="R₄">'グラフ作成用（変更しないでください）'!$E$16:$K$16</definedName>
    <definedName name="グラフ1">INDIRECT('グラフ作成用（変更しないでください）'!$D$1)</definedName>
    <definedName name="グラフ2">INDIRECT('グラフ作成用（変更しないでください）'!$D$2)</definedName>
    <definedName name="グラフ3">INDIRECT('グラフ作成用（変更しないでください）'!$D$3)</definedName>
    <definedName name="グラフ4">INDIRECT('グラフ作成用（変更しないでください）'!$D$4)</definedName>
    <definedName name="なし">'グラフ作成用（変更しないでください）'!$E$17:$J$17</definedName>
    <definedName name="電圧〔V〕">抵抗値入力!$E$12:$J$12</definedName>
  </definedNames>
  <calcPr calcId="145621"/>
</workbook>
</file>

<file path=xl/calcChain.xml><?xml version="1.0" encoding="utf-8"?>
<calcChain xmlns="http://schemas.openxmlformats.org/spreadsheetml/2006/main">
  <c r="J13" i="1" l="1"/>
  <c r="J14" i="1"/>
  <c r="J15" i="1"/>
  <c r="J16" i="1"/>
  <c r="A13" i="5" l="1"/>
  <c r="B13" i="5"/>
  <c r="C13" i="5"/>
  <c r="D13" i="5"/>
  <c r="A14" i="5"/>
  <c r="B14" i="5"/>
  <c r="C14" i="5"/>
  <c r="D14" i="5"/>
  <c r="A15" i="5"/>
  <c r="B15" i="5"/>
  <c r="C15" i="5"/>
  <c r="D15" i="5"/>
  <c r="A16" i="5"/>
  <c r="B16" i="5"/>
  <c r="C16" i="5"/>
  <c r="D16" i="5"/>
  <c r="D12" i="5"/>
  <c r="E12" i="5"/>
  <c r="F12" i="5"/>
  <c r="G12" i="5"/>
  <c r="H12" i="5"/>
  <c r="I12" i="5"/>
  <c r="J12" i="5"/>
  <c r="A12" i="5"/>
  <c r="K15" i="5" l="1"/>
  <c r="K16" i="5"/>
  <c r="K12" i="5"/>
  <c r="K13" i="5" s="1"/>
  <c r="K14" i="5"/>
  <c r="D1" i="5"/>
  <c r="D4" i="5" l="1"/>
  <c r="F13" i="1" l="1"/>
  <c r="F13" i="5" s="1"/>
  <c r="G13" i="1"/>
  <c r="G13" i="5" s="1"/>
  <c r="H13" i="1"/>
  <c r="H13" i="5" s="1"/>
  <c r="I13" i="1"/>
  <c r="I13" i="5" s="1"/>
  <c r="J13" i="5"/>
  <c r="F14" i="1"/>
  <c r="F14" i="5" s="1"/>
  <c r="G14" i="1"/>
  <c r="G14" i="5" s="1"/>
  <c r="H14" i="1"/>
  <c r="H14" i="5" s="1"/>
  <c r="I14" i="1"/>
  <c r="I14" i="5" s="1"/>
  <c r="J14" i="5"/>
  <c r="F15" i="1"/>
  <c r="F15" i="5" s="1"/>
  <c r="G15" i="1"/>
  <c r="G15" i="5" s="1"/>
  <c r="H15" i="1"/>
  <c r="H15" i="5" s="1"/>
  <c r="I15" i="1"/>
  <c r="I15" i="5" s="1"/>
  <c r="J15" i="5"/>
  <c r="F16" i="1"/>
  <c r="F16" i="5" s="1"/>
  <c r="G16" i="1"/>
  <c r="G16" i="5" s="1"/>
  <c r="H16" i="1"/>
  <c r="H16" i="5" s="1"/>
  <c r="I16" i="1"/>
  <c r="I16" i="5" s="1"/>
  <c r="J16" i="5"/>
  <c r="E14" i="1"/>
  <c r="E14" i="5" s="1"/>
  <c r="E15" i="1"/>
  <c r="E15" i="5" s="1"/>
  <c r="E16" i="1"/>
  <c r="E16" i="5" s="1"/>
  <c r="E13" i="1"/>
  <c r="E13" i="5" s="1"/>
  <c r="D2" i="5" l="1"/>
  <c r="D3" i="5"/>
</calcChain>
</file>

<file path=xl/sharedStrings.xml><?xml version="1.0" encoding="utf-8"?>
<sst xmlns="http://schemas.openxmlformats.org/spreadsheetml/2006/main" count="26" uniqueCount="18">
  <si>
    <t>Ω</t>
    <phoneticPr fontId="1"/>
  </si>
  <si>
    <t>電圧〔V〕</t>
    <rPh sb="0" eb="2">
      <t>デンアt</t>
    </rPh>
    <phoneticPr fontId="1"/>
  </si>
  <si>
    <t>電流〔A〕</t>
    <rPh sb="0" eb="2">
      <t>デンリュ</t>
    </rPh>
    <phoneticPr fontId="1"/>
  </si>
  <si>
    <t>Ω</t>
    <phoneticPr fontId="1"/>
  </si>
  <si>
    <t>R₄</t>
  </si>
  <si>
    <t>抵抗R₁</t>
    <rPh sb="0" eb="2">
      <t>テイコウ</t>
    </rPh>
    <phoneticPr fontId="1"/>
  </si>
  <si>
    <t>抵抗R₂</t>
    <rPh sb="0" eb="2">
      <t>テイコウ</t>
    </rPh>
    <phoneticPr fontId="1"/>
  </si>
  <si>
    <t>抵抗R₃</t>
    <rPh sb="0" eb="2">
      <t>テイコウ</t>
    </rPh>
    <phoneticPr fontId="1"/>
  </si>
  <si>
    <t>抵抗R₄</t>
    <rPh sb="0" eb="2">
      <t>テイコウ</t>
    </rPh>
    <phoneticPr fontId="1"/>
  </si>
  <si>
    <t>電流の大きさは自動で入力されます。</t>
    <rPh sb="0" eb="2">
      <t>デンリュウ</t>
    </rPh>
    <rPh sb="3" eb="4">
      <t>オオ</t>
    </rPh>
    <rPh sb="7" eb="9">
      <t>ジドウ</t>
    </rPh>
    <rPh sb="10" eb="12">
      <t>ニュウリョク</t>
    </rPh>
    <phoneticPr fontId="1"/>
  </si>
  <si>
    <t>←リストから抵抗の名前を選択すると，グラフのシートにグラフが表示されます。</t>
    <rPh sb="6" eb="8">
      <t>テイコウ</t>
    </rPh>
    <rPh sb="9" eb="11">
      <t>ナマエ</t>
    </rPh>
    <rPh sb="12" eb="14">
      <t>センタク</t>
    </rPh>
    <rPh sb="30" eb="32">
      <t>ヒョウジ</t>
    </rPh>
    <phoneticPr fontId="2"/>
  </si>
  <si>
    <t>R₁</t>
  </si>
  <si>
    <t>R₂</t>
  </si>
  <si>
    <t>R₃</t>
  </si>
  <si>
    <t>なし</t>
  </si>
  <si>
    <t>電圧の値を入力してください。</t>
    <rPh sb="0" eb="2">
      <t>デンアツ</t>
    </rPh>
    <rPh sb="3" eb="4">
      <t>アタイ</t>
    </rPh>
    <rPh sb="5" eb="7">
      <t>ニュウリョク</t>
    </rPh>
    <phoneticPr fontId="1"/>
  </si>
  <si>
    <t>抵抗の値を入力してください。</t>
    <rPh sb="0" eb="2">
      <t>テイコウ</t>
    </rPh>
    <rPh sb="3" eb="4">
      <t>アタイ</t>
    </rPh>
    <rPh sb="5" eb="7">
      <t>ニュウリョク</t>
    </rPh>
    <phoneticPr fontId="1"/>
  </si>
  <si>
    <t>表示させない場合は「なし」を選択してください。</t>
    <rPh sb="14" eb="16">
      <t>センタク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</si>
</sst>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FF0000"/>
      <name val="ＭＳ Ｐゴシック"/>
      <family val="2"/>
      <charset val="128"/>
      <scheme val="minor"/>
    </font>
    <font>
      <sz val="12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Border="1" applyAlignment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3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7" fillId="3" borderId="2" xfId="0" applyFont="1" applyFill="1" applyBorder="1">
      <alignment vertical="center"/>
    </xf>
    <xf numFmtId="0" fontId="7" fillId="0" borderId="0" xfId="0" applyFont="1" applyFill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2" borderId="3" xfId="0" applyFill="1" applyBorder="1">
      <alignment vertical="center"/>
    </xf>
    <xf numFmtId="0" fontId="4" fillId="0" borderId="5" xfId="0" applyFont="1" applyBorder="1">
      <alignment vertical="center"/>
    </xf>
    <xf numFmtId="0" fontId="5" fillId="0" borderId="5" xfId="0" applyFont="1" applyBorder="1">
      <alignment vertical="center"/>
    </xf>
    <xf numFmtId="0" fontId="0" fillId="0" borderId="6" xfId="0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0" fillId="4" borderId="4" xfId="0" applyFill="1" applyBorder="1">
      <alignment vertical="center"/>
    </xf>
    <xf numFmtId="0" fontId="0" fillId="4" borderId="1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285515873015875"/>
          <c:y val="7.4751105967711493E-2"/>
          <c:w val="0.70564325396825411"/>
          <c:h val="0.74051576260474894"/>
        </c:manualLayout>
      </c:layou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'グラフ作成用（変更しないでください）'!$D$1</c:f>
              <c:strCache>
                <c:ptCount val="1"/>
                <c:pt idx="0">
                  <c:v>R₁</c:v>
                </c:pt>
              </c:strCache>
            </c:strRef>
          </c:tx>
          <c:spPr>
            <a:ln w="22225"/>
          </c:spPr>
          <c:marker>
            <c:symbol val="none"/>
          </c:marker>
          <c:dLbls>
            <c:dLbl>
              <c:idx val="6"/>
              <c:layout>
                <c:manualLayout>
                  <c:x val="-1.9317425610799507E-2"/>
                  <c:y val="-1.0199799618109864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'グラフ作成用（変更しないでください）'!$E$12:$K$12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[0]!グラフ1</c:f>
              <c:numCache>
                <c:formatCode>General</c:formatCode>
                <c:ptCount val="7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'グラフ作成用（変更しないでください）'!$D$2</c:f>
              <c:strCache>
                <c:ptCount val="1"/>
                <c:pt idx="0">
                  <c:v>R₂</c:v>
                </c:pt>
              </c:strCache>
            </c:strRef>
          </c:tx>
          <c:spPr>
            <a:ln w="22225"/>
          </c:spPr>
          <c:marker>
            <c:symbol val="none"/>
          </c:marker>
          <c:dLbls>
            <c:dLbl>
              <c:idx val="6"/>
              <c:layout>
                <c:manualLayout>
                  <c:x val="-1.4488069208099629E-2"/>
                  <c:y val="-1.529969942716479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'グラフ作成用（変更しないでください）'!$E$12:$K$12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[0]!グラフ2</c:f>
              <c:numCache>
                <c:formatCode>General</c:formatCode>
                <c:ptCount val="7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'グラフ作成用（変更しないでください）'!$D$3</c:f>
              <c:strCache>
                <c:ptCount val="1"/>
                <c:pt idx="0">
                  <c:v>R₃</c:v>
                </c:pt>
              </c:strCache>
            </c:strRef>
          </c:tx>
          <c:spPr>
            <a:ln w="22225"/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layout>
                <c:manualLayout>
                  <c:x val="-1.4488069208099629E-2"/>
                  <c:y val="-5.0998998090549322E-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7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10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'グラフ作成用（変更しないでください）'!$E$12:$K$12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[0]!グラフ3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'グラフ作成用（変更しないでください）'!$D$4</c:f>
              <c:strCache>
                <c:ptCount val="1"/>
                <c:pt idx="0">
                  <c:v>R₄</c:v>
                </c:pt>
              </c:strCache>
            </c:strRef>
          </c:tx>
          <c:spPr>
            <a:ln w="22225"/>
          </c:spPr>
          <c:marker>
            <c:symbol val="none"/>
          </c:marker>
          <c:dLbls>
            <c:dLbl>
              <c:idx val="6"/>
              <c:layout>
                <c:manualLayout>
                  <c:x val="-1.4488069208099629E-2"/>
                  <c:y val="0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'グラフ作成用（変更しないでください）'!$E$12:$K$12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[0]!グラフ4</c:f>
              <c:numCache>
                <c:formatCode>General</c:formatCode>
                <c:ptCount val="7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0.1</c:v>
                </c:pt>
                <c:pt idx="4">
                  <c:v>0.13333333333333333</c:v>
                </c:pt>
                <c:pt idx="5">
                  <c:v>0.16666666666666666</c:v>
                </c:pt>
                <c:pt idx="6">
                  <c:v>0.2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971456"/>
        <c:axId val="295985920"/>
      </c:lineChart>
      <c:catAx>
        <c:axId val="295971456"/>
        <c:scaling>
          <c:orientation val="minMax"/>
        </c:scaling>
        <c:delete val="0"/>
        <c:axPos val="b"/>
        <c:majorGridlines>
          <c:spPr>
            <a:ln w="6350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000" b="0">
                    <a:latin typeface="+mn-ea"/>
                    <a:ea typeface="+mn-ea"/>
                  </a:defRPr>
                </a:pPr>
                <a:r>
                  <a:rPr lang="ja-JP" altLang="en-US" sz="1000" b="0">
                    <a:latin typeface="+mn-ea"/>
                    <a:ea typeface="+mn-ea"/>
                  </a:rPr>
                  <a:t>電圧</a:t>
                </a:r>
                <a:r>
                  <a:rPr lang="en-US" altLang="ja-JP" sz="1000" b="0">
                    <a:latin typeface="+mn-ea"/>
                    <a:ea typeface="+mn-ea"/>
                  </a:rPr>
                  <a:t>〔</a:t>
                </a:r>
                <a:r>
                  <a:rPr lang="fr-FR" altLang="ja-JP" sz="1000" b="0">
                    <a:latin typeface="+mn-ea"/>
                    <a:ea typeface="+mn-ea"/>
                  </a:rPr>
                  <a:t>V〕</a:t>
                </a:r>
                <a:endParaRPr lang="ja-JP" altLang="en-US" sz="1000" b="0">
                  <a:latin typeface="+mn-ea"/>
                  <a:ea typeface="+mn-ea"/>
                </a:endParaRPr>
              </a:p>
            </c:rich>
          </c:tx>
          <c:layout>
            <c:manualLayout>
              <c:xMode val="edge"/>
              <c:yMode val="edge"/>
              <c:x val="0.45806043543543545"/>
              <c:y val="0.90931507936507938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ja-JP"/>
          </a:p>
        </c:txPr>
        <c:crossAx val="295985920"/>
        <c:crosses val="autoZero"/>
        <c:auto val="1"/>
        <c:lblAlgn val="ctr"/>
        <c:lblOffset val="50"/>
        <c:noMultiLvlLbl val="1"/>
      </c:catAx>
      <c:valAx>
        <c:axId val="295985920"/>
        <c:scaling>
          <c:orientation val="minMax"/>
        </c:scaling>
        <c:delete val="0"/>
        <c:axPos val="l"/>
        <c:majorGridlines>
          <c:spPr>
            <a:ln w="6350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 rot="0" vert="wordArtVertRtl"/>
              <a:lstStyle/>
              <a:p>
                <a:pPr>
                  <a:defRPr sz="1000" b="0">
                    <a:latin typeface="+mn-ea"/>
                    <a:ea typeface="+mn-ea"/>
                  </a:defRPr>
                </a:pPr>
                <a:r>
                  <a:rPr lang="ja-JP" altLang="en-US" sz="1000" b="0">
                    <a:effectLst/>
                    <a:latin typeface="+mn-ea"/>
                    <a:ea typeface="+mn-ea"/>
                  </a:rPr>
                  <a:t>電流</a:t>
                </a:r>
                <a:r>
                  <a:rPr lang="en-US" altLang="ja-JP" sz="1000" b="0">
                    <a:effectLst/>
                    <a:latin typeface="+mn-ea"/>
                    <a:ea typeface="+mn-ea"/>
                  </a:rPr>
                  <a:t>〔</a:t>
                </a:r>
                <a:r>
                  <a:rPr lang="ja-JP" altLang="en-US" sz="1000" b="0">
                    <a:effectLst/>
                    <a:latin typeface="+mn-ea"/>
                    <a:ea typeface="+mn-ea"/>
                  </a:rPr>
                  <a:t>Ａ</a:t>
                </a:r>
                <a:r>
                  <a:rPr lang="en-US" altLang="ja-JP" sz="1000" b="0">
                    <a:effectLst/>
                    <a:latin typeface="+mn-ea"/>
                    <a:ea typeface="+mn-ea"/>
                  </a:rPr>
                  <a:t>〕</a:t>
                </a:r>
                <a:endParaRPr lang="ja-JP" altLang="ja-JP" sz="1000" b="0">
                  <a:effectLst/>
                  <a:latin typeface="+mn-ea"/>
                  <a:ea typeface="+mn-ea"/>
                </a:endParaRPr>
              </a:p>
            </c:rich>
          </c:tx>
          <c:layout>
            <c:manualLayout>
              <c:xMode val="edge"/>
              <c:yMode val="edge"/>
              <c:x val="2.1174603174603183E-3"/>
              <c:y val="0.3388769841269841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295971456"/>
        <c:crosses val="autoZero"/>
        <c:crossBetween val="midCat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paperSize="8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285515873015875"/>
          <c:y val="7.4751105967711493E-2"/>
          <c:w val="0.70564325396825411"/>
          <c:h val="0.74051576260474894"/>
        </c:manualLayout>
      </c:layou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'グラフ作成用（変更しないでください）'!$D$1</c:f>
              <c:strCache>
                <c:ptCount val="1"/>
                <c:pt idx="0">
                  <c:v>R₁</c:v>
                </c:pt>
              </c:strCache>
            </c:strRef>
          </c:tx>
          <c:spPr>
            <a:ln w="22225"/>
          </c:spPr>
          <c:marker>
            <c:symbol val="none"/>
          </c:marker>
          <c:dLbls>
            <c:dLbl>
              <c:idx val="6"/>
              <c:layout>
                <c:manualLayout>
                  <c:x val="-1.9317425610799507E-2"/>
                  <c:y val="-1.0199799618109864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'グラフ作成用（変更しないでください）'!$E$12:$K$12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[0]!グラフ1</c:f>
              <c:numCache>
                <c:formatCode>General</c:formatCode>
                <c:ptCount val="7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'グラフ作成用（変更しないでください）'!$D$2</c:f>
              <c:strCache>
                <c:ptCount val="1"/>
                <c:pt idx="0">
                  <c:v>R₂</c:v>
                </c:pt>
              </c:strCache>
            </c:strRef>
          </c:tx>
          <c:spPr>
            <a:ln w="22225"/>
          </c:spPr>
          <c:marker>
            <c:symbol val="none"/>
          </c:marker>
          <c:dLbls>
            <c:dLbl>
              <c:idx val="6"/>
              <c:layout>
                <c:manualLayout>
                  <c:x val="-1.4488069208099629E-2"/>
                  <c:y val="-1.529969942716479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'グラフ作成用（変更しないでください）'!$E$12:$K$12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[0]!グラフ2</c:f>
              <c:numCache>
                <c:formatCode>General</c:formatCode>
                <c:ptCount val="7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'グラフ作成用（変更しないでください）'!$D$3</c:f>
              <c:strCache>
                <c:ptCount val="1"/>
                <c:pt idx="0">
                  <c:v>R₃</c:v>
                </c:pt>
              </c:strCache>
            </c:strRef>
          </c:tx>
          <c:spPr>
            <a:ln w="22225"/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layout>
                <c:manualLayout>
                  <c:x val="-1.4488069208099629E-2"/>
                  <c:y val="-5.0998998090549322E-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7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10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'グラフ作成用（変更しないでください）'!$E$12:$K$12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[0]!グラフ3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'グラフ作成用（変更しないでください）'!$D$4</c:f>
              <c:strCache>
                <c:ptCount val="1"/>
                <c:pt idx="0">
                  <c:v>R₄</c:v>
                </c:pt>
              </c:strCache>
            </c:strRef>
          </c:tx>
          <c:spPr>
            <a:ln w="22225"/>
          </c:spPr>
          <c:marker>
            <c:symbol val="none"/>
          </c:marker>
          <c:dLbls>
            <c:dLbl>
              <c:idx val="6"/>
              <c:layout>
                <c:manualLayout>
                  <c:x val="-1.4488069208099629E-2"/>
                  <c:y val="0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'グラフ作成用（変更しないでください）'!$E$12:$K$12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[0]!グラフ4</c:f>
              <c:numCache>
                <c:formatCode>General</c:formatCode>
                <c:ptCount val="7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0.1</c:v>
                </c:pt>
                <c:pt idx="4">
                  <c:v>0.13333333333333333</c:v>
                </c:pt>
                <c:pt idx="5">
                  <c:v>0.16666666666666666</c:v>
                </c:pt>
                <c:pt idx="6">
                  <c:v>0.2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755776"/>
        <c:axId val="297757696"/>
      </c:lineChart>
      <c:catAx>
        <c:axId val="297755776"/>
        <c:scaling>
          <c:orientation val="minMax"/>
        </c:scaling>
        <c:delete val="0"/>
        <c:axPos val="b"/>
        <c:majorGridlines>
          <c:spPr>
            <a:ln w="6350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000" b="0">
                    <a:latin typeface="+mn-ea"/>
                    <a:ea typeface="+mn-ea"/>
                  </a:defRPr>
                </a:pPr>
                <a:r>
                  <a:rPr lang="ja-JP" altLang="en-US" sz="1000" b="0">
                    <a:latin typeface="+mn-ea"/>
                    <a:ea typeface="+mn-ea"/>
                  </a:rPr>
                  <a:t>電圧</a:t>
                </a:r>
                <a:r>
                  <a:rPr lang="en-US" altLang="ja-JP" sz="1000" b="0">
                    <a:latin typeface="+mn-ea"/>
                    <a:ea typeface="+mn-ea"/>
                  </a:rPr>
                  <a:t>〔</a:t>
                </a:r>
                <a:r>
                  <a:rPr lang="fr-FR" altLang="ja-JP" sz="1000" b="0">
                    <a:latin typeface="+mn-ea"/>
                    <a:ea typeface="+mn-ea"/>
                  </a:rPr>
                  <a:t>V〕</a:t>
                </a:r>
                <a:endParaRPr lang="ja-JP" altLang="en-US" sz="1000" b="0">
                  <a:latin typeface="+mn-ea"/>
                  <a:ea typeface="+mn-ea"/>
                </a:endParaRPr>
              </a:p>
            </c:rich>
          </c:tx>
          <c:layout>
            <c:manualLayout>
              <c:xMode val="edge"/>
              <c:yMode val="edge"/>
              <c:x val="0.45806043543543545"/>
              <c:y val="0.90931507936507938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ja-JP"/>
          </a:p>
        </c:txPr>
        <c:crossAx val="297757696"/>
        <c:crosses val="autoZero"/>
        <c:auto val="1"/>
        <c:lblAlgn val="ctr"/>
        <c:lblOffset val="50"/>
        <c:noMultiLvlLbl val="1"/>
      </c:catAx>
      <c:valAx>
        <c:axId val="297757696"/>
        <c:scaling>
          <c:orientation val="minMax"/>
        </c:scaling>
        <c:delete val="0"/>
        <c:axPos val="l"/>
        <c:majorGridlines>
          <c:spPr>
            <a:ln w="6350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 rot="0" vert="wordArtVertRtl"/>
              <a:lstStyle/>
              <a:p>
                <a:pPr>
                  <a:defRPr sz="1000" b="0">
                    <a:latin typeface="+mn-ea"/>
                    <a:ea typeface="+mn-ea"/>
                  </a:defRPr>
                </a:pPr>
                <a:r>
                  <a:rPr lang="ja-JP" altLang="en-US" sz="1000" b="0">
                    <a:effectLst/>
                    <a:latin typeface="+mn-ea"/>
                    <a:ea typeface="+mn-ea"/>
                  </a:rPr>
                  <a:t>電流</a:t>
                </a:r>
                <a:r>
                  <a:rPr lang="en-US" altLang="ja-JP" sz="1000" b="0">
                    <a:effectLst/>
                    <a:latin typeface="+mn-ea"/>
                    <a:ea typeface="+mn-ea"/>
                  </a:rPr>
                  <a:t>〔</a:t>
                </a:r>
                <a:r>
                  <a:rPr lang="ja-JP" altLang="en-US" sz="1000" b="0">
                    <a:effectLst/>
                    <a:latin typeface="+mn-ea"/>
                    <a:ea typeface="+mn-ea"/>
                  </a:rPr>
                  <a:t>Ａ</a:t>
                </a:r>
                <a:r>
                  <a:rPr lang="en-US" altLang="ja-JP" sz="1000" b="0">
                    <a:effectLst/>
                    <a:latin typeface="+mn-ea"/>
                    <a:ea typeface="+mn-ea"/>
                  </a:rPr>
                  <a:t>〕</a:t>
                </a:r>
                <a:endParaRPr lang="ja-JP" altLang="ja-JP" sz="1000" b="0">
                  <a:effectLst/>
                  <a:latin typeface="+mn-ea"/>
                  <a:ea typeface="+mn-ea"/>
                </a:endParaRPr>
              </a:p>
            </c:rich>
          </c:tx>
          <c:layout>
            <c:manualLayout>
              <c:xMode val="edge"/>
              <c:yMode val="edge"/>
              <c:x val="2.1174603174603183E-3"/>
              <c:y val="0.3388769841269841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297755776"/>
        <c:crosses val="autoZero"/>
        <c:crossBetween val="midCat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paperSize="8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285515873015875"/>
          <c:y val="7.4751105967711493E-2"/>
          <c:w val="0.70564325396825411"/>
          <c:h val="0.74051576260474894"/>
        </c:manualLayout>
      </c:layou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'グラフ作成用（変更しないでください）'!$D$1</c:f>
              <c:strCache>
                <c:ptCount val="1"/>
                <c:pt idx="0">
                  <c:v>R₁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6"/>
              <c:layout>
                <c:manualLayout>
                  <c:x val="-1.9317425610799507E-2"/>
                  <c:y val="-1.0199799618109864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'グラフ作成用（変更しないでください）'!$E$12:$K$12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[0]!グラフ1</c:f>
              <c:numCache>
                <c:formatCode>General</c:formatCode>
                <c:ptCount val="7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'グラフ作成用（変更しないでください）'!$D$2</c:f>
              <c:strCache>
                <c:ptCount val="1"/>
                <c:pt idx="0">
                  <c:v>R₂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6"/>
              <c:layout>
                <c:manualLayout>
                  <c:x val="-1.4488069208099629E-2"/>
                  <c:y val="-1.529969942716479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'グラフ作成用（変更しないでください）'!$E$12:$K$12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[0]!グラフ2</c:f>
              <c:numCache>
                <c:formatCode>General</c:formatCode>
                <c:ptCount val="7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'グラフ作成用（変更しないでください）'!$D$3</c:f>
              <c:strCache>
                <c:ptCount val="1"/>
                <c:pt idx="0">
                  <c:v>R₃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layout>
                <c:manualLayout>
                  <c:x val="-1.4488069208099629E-2"/>
                  <c:y val="-5.0998998090549322E-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7"/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1000"/>
                </a:pPr>
                <a:endParaRPr lang="ja-JP"/>
              </a:p>
            </c:tx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cat>
            <c:numRef>
              <c:f>'グラフ作成用（変更しないでください）'!$E$12:$K$12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[0]!グラフ3</c:f>
              <c:numCache>
                <c:formatCode>General</c:formatCode>
                <c:ptCount val="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'グラフ作成用（変更しないでください）'!$D$4</c:f>
              <c:strCache>
                <c:ptCount val="1"/>
                <c:pt idx="0">
                  <c:v>R₄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dLbls>
            <c:dLbl>
              <c:idx val="6"/>
              <c:layout>
                <c:manualLayout>
                  <c:x val="-1.4488069208099629E-2"/>
                  <c:y val="0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'グラフ作成用（変更しないでください）'!$E$12:$K$12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[0]!グラフ4</c:f>
              <c:numCache>
                <c:formatCode>General</c:formatCode>
                <c:ptCount val="7"/>
                <c:pt idx="0">
                  <c:v>0</c:v>
                </c:pt>
                <c:pt idx="1">
                  <c:v>3.3333333333333333E-2</c:v>
                </c:pt>
                <c:pt idx="2">
                  <c:v>6.6666666666666666E-2</c:v>
                </c:pt>
                <c:pt idx="3">
                  <c:v>0.1</c:v>
                </c:pt>
                <c:pt idx="4">
                  <c:v>0.13333333333333333</c:v>
                </c:pt>
                <c:pt idx="5">
                  <c:v>0.16666666666666666</c:v>
                </c:pt>
                <c:pt idx="6">
                  <c:v>0.2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837696"/>
        <c:axId val="297839616"/>
      </c:lineChart>
      <c:catAx>
        <c:axId val="297837696"/>
        <c:scaling>
          <c:orientation val="minMax"/>
        </c:scaling>
        <c:delete val="0"/>
        <c:axPos val="b"/>
        <c:majorGridlines>
          <c:spPr>
            <a:ln w="6350">
              <a:solidFill>
                <a:schemeClr val="tx1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000" b="0">
                    <a:latin typeface="+mn-ea"/>
                    <a:ea typeface="+mn-ea"/>
                  </a:defRPr>
                </a:pPr>
                <a:r>
                  <a:rPr lang="ja-JP" altLang="en-US" sz="1000" b="0">
                    <a:latin typeface="+mn-ea"/>
                    <a:ea typeface="+mn-ea"/>
                  </a:rPr>
                  <a:t>電圧</a:t>
                </a:r>
                <a:r>
                  <a:rPr lang="en-US" altLang="ja-JP" sz="1000" b="0">
                    <a:latin typeface="+mn-ea"/>
                    <a:ea typeface="+mn-ea"/>
                  </a:rPr>
                  <a:t>〔</a:t>
                </a:r>
                <a:r>
                  <a:rPr lang="fr-FR" altLang="ja-JP" sz="1000" b="0">
                    <a:latin typeface="+mn-ea"/>
                    <a:ea typeface="+mn-ea"/>
                  </a:rPr>
                  <a:t>V〕</a:t>
                </a:r>
                <a:endParaRPr lang="ja-JP" altLang="en-US" sz="1000" b="0">
                  <a:latin typeface="+mn-ea"/>
                  <a:ea typeface="+mn-ea"/>
                </a:endParaRPr>
              </a:p>
            </c:rich>
          </c:tx>
          <c:layout>
            <c:manualLayout>
              <c:xMode val="edge"/>
              <c:yMode val="edge"/>
              <c:x val="0.45806043543543545"/>
              <c:y val="0.90931507936507938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ja-JP"/>
          </a:p>
        </c:txPr>
        <c:crossAx val="297839616"/>
        <c:crosses val="autoZero"/>
        <c:auto val="1"/>
        <c:lblAlgn val="ctr"/>
        <c:lblOffset val="50"/>
        <c:noMultiLvlLbl val="1"/>
      </c:catAx>
      <c:valAx>
        <c:axId val="297839616"/>
        <c:scaling>
          <c:orientation val="minMax"/>
        </c:scaling>
        <c:delete val="0"/>
        <c:axPos val="l"/>
        <c:majorGridlines>
          <c:spPr>
            <a:ln w="6350">
              <a:solidFill>
                <a:schemeClr val="tx1"/>
              </a:solidFill>
              <a:prstDash val="dash"/>
            </a:ln>
          </c:spPr>
        </c:majorGridlines>
        <c:title>
          <c:tx>
            <c:rich>
              <a:bodyPr rot="0" vert="wordArtVertRtl"/>
              <a:lstStyle/>
              <a:p>
                <a:pPr>
                  <a:defRPr sz="1000" b="0">
                    <a:latin typeface="+mn-ea"/>
                    <a:ea typeface="+mn-ea"/>
                  </a:defRPr>
                </a:pPr>
                <a:r>
                  <a:rPr lang="ja-JP" altLang="en-US" sz="1000" b="0">
                    <a:effectLst/>
                    <a:latin typeface="+mn-ea"/>
                    <a:ea typeface="+mn-ea"/>
                  </a:rPr>
                  <a:t>電流</a:t>
                </a:r>
                <a:r>
                  <a:rPr lang="en-US" altLang="ja-JP" sz="1000" b="0">
                    <a:effectLst/>
                    <a:latin typeface="+mn-ea"/>
                    <a:ea typeface="+mn-ea"/>
                  </a:rPr>
                  <a:t>〔</a:t>
                </a:r>
                <a:r>
                  <a:rPr lang="ja-JP" altLang="en-US" sz="1000" b="0">
                    <a:effectLst/>
                    <a:latin typeface="+mn-ea"/>
                    <a:ea typeface="+mn-ea"/>
                  </a:rPr>
                  <a:t>Ａ</a:t>
                </a:r>
                <a:r>
                  <a:rPr lang="en-US" altLang="ja-JP" sz="1000" b="0">
                    <a:effectLst/>
                    <a:latin typeface="+mn-ea"/>
                    <a:ea typeface="+mn-ea"/>
                  </a:rPr>
                  <a:t>〕</a:t>
                </a:r>
                <a:endParaRPr lang="ja-JP" altLang="ja-JP" sz="1000" b="0">
                  <a:effectLst/>
                  <a:latin typeface="+mn-ea"/>
                  <a:ea typeface="+mn-ea"/>
                </a:endParaRPr>
              </a:p>
            </c:rich>
          </c:tx>
          <c:layout>
            <c:manualLayout>
              <c:xMode val="edge"/>
              <c:yMode val="edge"/>
              <c:x val="2.1174603174603183E-3"/>
              <c:y val="0.3388769841269841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ysClr val="windowText" lastClr="000000"/>
            </a:solidFill>
          </a:ln>
        </c:spPr>
        <c:crossAx val="297837696"/>
        <c:crosses val="autoZero"/>
        <c:crossBetween val="midCat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paperSize="8" orientation="landscape"/>
  </c:printSettings>
</c:chartSpace>
</file>

<file path=xl/ctrlProps/ctrlProp1.xml><?xml version="1.0" encoding="utf-8"?>
<formControlPr xmlns="http://schemas.microsoft.com/office/spreadsheetml/2009/9/main" objectType="Drop" dropStyle="combo" dx="16" fmlaLink="'グラフ作成用（変更しないでください）'!$C$1" fmlaRange="'グラフ作成用（変更しないでください）'!$A$1:$A$5" noThreeD="1" val="0"/>
</file>

<file path=xl/ctrlProps/ctrlProp2.xml><?xml version="1.0" encoding="utf-8"?>
<formControlPr xmlns="http://schemas.microsoft.com/office/spreadsheetml/2009/9/main" objectType="Drop" dropStyle="combo" dx="16" fmlaLink="'グラフ作成用（変更しないでください）'!$C$2" fmlaRange="'グラフ作成用（変更しないでください）'!$A$1:$A$5" noThreeD="1" sel="2" val="0"/>
</file>

<file path=xl/ctrlProps/ctrlProp3.xml><?xml version="1.0" encoding="utf-8"?>
<formControlPr xmlns="http://schemas.microsoft.com/office/spreadsheetml/2009/9/main" objectType="Drop" dropStyle="combo" dx="16" fmlaLink="'グラフ作成用（変更しないでください）'!$C$3" fmlaRange="'グラフ作成用（変更しないでください）'!$A$1:$A$5" noThreeD="1" sel="3" val="0"/>
</file>

<file path=xl/ctrlProps/ctrlProp4.xml><?xml version="1.0" encoding="utf-8"?>
<formControlPr xmlns="http://schemas.microsoft.com/office/spreadsheetml/2009/9/main" objectType="Drop" dropStyle="combo" dx="16" fmlaLink="'グラフ作成用（変更しないでください）'!$C$4" fmlaRange="'グラフ作成用（変更しないでください）'!$A$1:$A$5" noThreeD="1" sel="4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132136</xdr:colOff>
      <xdr:row>0</xdr:row>
      <xdr:rowOff>76806</xdr:rowOff>
    </xdr:from>
    <xdr:to>
      <xdr:col>3</xdr:col>
      <xdr:colOff>167849</xdr:colOff>
      <xdr:row>5</xdr:row>
      <xdr:rowOff>136937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136" y="76806"/>
          <a:ext cx="1940713" cy="137165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0</xdr:row>
          <xdr:rowOff>28575</xdr:rowOff>
        </xdr:from>
        <xdr:to>
          <xdr:col>5</xdr:col>
          <xdr:colOff>485775</xdr:colOff>
          <xdr:row>0</xdr:row>
          <xdr:rowOff>219075</xdr:rowOff>
        </xdr:to>
        <xdr:sp macro="" textlink="">
          <xdr:nvSpPr>
            <xdr:cNvPr id="1032" name="Drop Dow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1</xdr:row>
          <xdr:rowOff>47625</xdr:rowOff>
        </xdr:from>
        <xdr:to>
          <xdr:col>5</xdr:col>
          <xdr:colOff>485775</xdr:colOff>
          <xdr:row>1</xdr:row>
          <xdr:rowOff>228600</xdr:rowOff>
        </xdr:to>
        <xdr:sp macro="" textlink="">
          <xdr:nvSpPr>
            <xdr:cNvPr id="1033" name="Drop Dow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2</xdr:row>
          <xdr:rowOff>38100</xdr:rowOff>
        </xdr:from>
        <xdr:to>
          <xdr:col>5</xdr:col>
          <xdr:colOff>485775</xdr:colOff>
          <xdr:row>2</xdr:row>
          <xdr:rowOff>228600</xdr:rowOff>
        </xdr:to>
        <xdr:sp macro="" textlink="">
          <xdr:nvSpPr>
            <xdr:cNvPr id="1034" name="Drop Dow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3</xdr:row>
          <xdr:rowOff>57150</xdr:rowOff>
        </xdr:from>
        <xdr:to>
          <xdr:col>5</xdr:col>
          <xdr:colOff>485775</xdr:colOff>
          <xdr:row>3</xdr:row>
          <xdr:rowOff>238125</xdr:rowOff>
        </xdr:to>
        <xdr:sp macro="" textlink="">
          <xdr:nvSpPr>
            <xdr:cNvPr id="1035" name="Drop Down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</xdr:col>
      <xdr:colOff>102576</xdr:colOff>
      <xdr:row>17</xdr:row>
      <xdr:rowOff>95250</xdr:rowOff>
    </xdr:from>
    <xdr:to>
      <xdr:col>5</xdr:col>
      <xdr:colOff>154496</xdr:colOff>
      <xdr:row>31</xdr:row>
      <xdr:rowOff>117102</xdr:rowOff>
    </xdr:to>
    <xdr:graphicFrame macro="">
      <xdr:nvGraphicFramePr>
        <xdr:cNvPr id="9" name="グラフ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139211</xdr:colOff>
      <xdr:row>1</xdr:row>
      <xdr:rowOff>80596</xdr:rowOff>
    </xdr:from>
    <xdr:to>
      <xdr:col>5</xdr:col>
      <xdr:colOff>11243</xdr:colOff>
      <xdr:row>16</xdr:row>
      <xdr:rowOff>51159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131885</xdr:colOff>
      <xdr:row>1</xdr:row>
      <xdr:rowOff>80596</xdr:rowOff>
    </xdr:from>
    <xdr:to>
      <xdr:col>5</xdr:col>
      <xdr:colOff>3917</xdr:colOff>
      <xdr:row>16</xdr:row>
      <xdr:rowOff>51159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3"/>
  <sheetViews>
    <sheetView tabSelected="1" zoomScale="115" zoomScaleNormal="115" workbookViewId="0">
      <selection activeCell="G4" sqref="G4"/>
    </sheetView>
  </sheetViews>
  <sheetFormatPr defaultRowHeight="13.5" x14ac:dyDescent="0.15"/>
  <cols>
    <col min="3" max="3" width="6.875" customWidth="1"/>
  </cols>
  <sheetData>
    <row r="1" spans="1:11" ht="22.5" customHeight="1" x14ac:dyDescent="0.15">
      <c r="A1" s="1"/>
      <c r="B1" s="1"/>
      <c r="C1" s="1"/>
      <c r="D1" s="3"/>
      <c r="E1" s="9"/>
      <c r="F1" s="9"/>
      <c r="G1" t="s">
        <v>10</v>
      </c>
    </row>
    <row r="2" spans="1:11" ht="22.5" customHeight="1" x14ac:dyDescent="0.15">
      <c r="A2" s="1"/>
      <c r="B2" s="1"/>
      <c r="C2" s="1"/>
      <c r="E2" s="9"/>
      <c r="F2" s="9"/>
      <c r="G2" t="s">
        <v>17</v>
      </c>
    </row>
    <row r="3" spans="1:11" ht="22.5" customHeight="1" x14ac:dyDescent="0.15">
      <c r="A3" s="1"/>
      <c r="B3" s="1"/>
      <c r="C3" s="1"/>
      <c r="D3" s="3"/>
      <c r="E3" s="9"/>
      <c r="F3" s="9"/>
    </row>
    <row r="4" spans="1:11" ht="22.5" customHeight="1" x14ac:dyDescent="0.15">
      <c r="A4" s="1"/>
      <c r="B4" s="1"/>
      <c r="C4" s="1"/>
      <c r="D4" s="3"/>
      <c r="E4" s="9"/>
      <c r="F4" s="9"/>
    </row>
    <row r="5" spans="1:11" ht="13.5" customHeight="1" x14ac:dyDescent="0.15">
      <c r="A5" s="1"/>
      <c r="B5" s="1"/>
      <c r="C5" s="1"/>
      <c r="D5" s="3"/>
      <c r="E5" s="10"/>
      <c r="F5" s="10"/>
    </row>
    <row r="6" spans="1:11" ht="13.5" customHeight="1" x14ac:dyDescent="0.15">
      <c r="A6" s="1"/>
      <c r="B6" s="1"/>
      <c r="C6" s="1"/>
      <c r="D6" s="3"/>
      <c r="E6" s="10"/>
      <c r="F6" s="10"/>
    </row>
    <row r="7" spans="1:11" ht="13.5" customHeight="1" x14ac:dyDescent="0.15">
      <c r="A7" s="1"/>
      <c r="B7" s="1"/>
      <c r="C7" s="1"/>
      <c r="D7" s="3"/>
    </row>
    <row r="8" spans="1:11" x14ac:dyDescent="0.15">
      <c r="A8" s="1"/>
      <c r="B8" s="1"/>
      <c r="C8" s="1"/>
      <c r="D8" s="3"/>
    </row>
    <row r="9" spans="1:11" x14ac:dyDescent="0.15">
      <c r="A9" s="1"/>
      <c r="B9" s="1"/>
      <c r="C9" s="1"/>
      <c r="D9" s="3"/>
    </row>
    <row r="10" spans="1:11" x14ac:dyDescent="0.15">
      <c r="A10" s="1"/>
      <c r="B10" s="1"/>
      <c r="C10" s="1"/>
      <c r="D10" s="3"/>
    </row>
    <row r="11" spans="1:11" ht="14.25" thickBot="1" x14ac:dyDescent="0.2">
      <c r="E11" t="s">
        <v>15</v>
      </c>
    </row>
    <row r="12" spans="1:11" ht="14.25" thickBot="1" x14ac:dyDescent="0.2">
      <c r="A12" t="s">
        <v>16</v>
      </c>
      <c r="D12" s="12" t="s">
        <v>1</v>
      </c>
      <c r="E12" s="13">
        <v>0</v>
      </c>
      <c r="F12" s="13">
        <v>1</v>
      </c>
      <c r="G12" s="13">
        <v>2</v>
      </c>
      <c r="H12" s="13">
        <v>3</v>
      </c>
      <c r="I12" s="13">
        <v>4</v>
      </c>
      <c r="J12" s="13">
        <v>5</v>
      </c>
    </row>
    <row r="13" spans="1:11" ht="14.25" x14ac:dyDescent="0.15">
      <c r="A13" s="14" t="s">
        <v>5</v>
      </c>
      <c r="B13" s="17">
        <v>10</v>
      </c>
      <c r="C13" s="16" t="s">
        <v>0</v>
      </c>
      <c r="D13" s="11" t="s">
        <v>2</v>
      </c>
      <c r="E13" s="20">
        <f>IF($B13&lt;&gt;"",E$12/$B13,"")</f>
        <v>0</v>
      </c>
      <c r="F13" s="20">
        <f t="shared" ref="F13:J13" si="0">IF($B13&lt;&gt;"",F$12/$B13,"")</f>
        <v>0.1</v>
      </c>
      <c r="G13" s="20">
        <f t="shared" si="0"/>
        <v>0.2</v>
      </c>
      <c r="H13" s="20">
        <f t="shared" si="0"/>
        <v>0.3</v>
      </c>
      <c r="I13" s="20">
        <f t="shared" si="0"/>
        <v>0.4</v>
      </c>
      <c r="J13" s="20">
        <f t="shared" si="0"/>
        <v>0.5</v>
      </c>
      <c r="K13" t="s">
        <v>9</v>
      </c>
    </row>
    <row r="14" spans="1:11" ht="14.25" x14ac:dyDescent="0.15">
      <c r="A14" s="15" t="s">
        <v>6</v>
      </c>
      <c r="B14" s="18">
        <v>5</v>
      </c>
      <c r="C14" s="16" t="s">
        <v>3</v>
      </c>
      <c r="D14" s="2" t="s">
        <v>2</v>
      </c>
      <c r="E14" s="21">
        <f t="shared" ref="E14:J16" si="1">IF($B14&lt;&gt;"",E$12/$B14,"")</f>
        <v>0</v>
      </c>
      <c r="F14" s="21">
        <f t="shared" si="1"/>
        <v>0.2</v>
      </c>
      <c r="G14" s="21">
        <f t="shared" si="1"/>
        <v>0.4</v>
      </c>
      <c r="H14" s="21">
        <f t="shared" si="1"/>
        <v>0.6</v>
      </c>
      <c r="I14" s="21">
        <f t="shared" si="1"/>
        <v>0.8</v>
      </c>
      <c r="J14" s="21">
        <f t="shared" si="1"/>
        <v>1</v>
      </c>
      <c r="K14" t="s">
        <v>9</v>
      </c>
    </row>
    <row r="15" spans="1:11" ht="14.25" x14ac:dyDescent="0.15">
      <c r="A15" s="15" t="s">
        <v>7</v>
      </c>
      <c r="B15" s="18">
        <v>20</v>
      </c>
      <c r="C15" s="16" t="s">
        <v>3</v>
      </c>
      <c r="D15" s="2" t="s">
        <v>2</v>
      </c>
      <c r="E15" s="21">
        <f t="shared" si="1"/>
        <v>0</v>
      </c>
      <c r="F15" s="21">
        <f t="shared" si="1"/>
        <v>0.05</v>
      </c>
      <c r="G15" s="21">
        <f t="shared" si="1"/>
        <v>0.1</v>
      </c>
      <c r="H15" s="21">
        <f t="shared" si="1"/>
        <v>0.15</v>
      </c>
      <c r="I15" s="21">
        <f t="shared" si="1"/>
        <v>0.2</v>
      </c>
      <c r="J15" s="21">
        <f t="shared" si="1"/>
        <v>0.25</v>
      </c>
      <c r="K15" t="s">
        <v>9</v>
      </c>
    </row>
    <row r="16" spans="1:11" ht="15" thickBot="1" x14ac:dyDescent="0.2">
      <c r="A16" s="15" t="s">
        <v>8</v>
      </c>
      <c r="B16" s="19">
        <v>30</v>
      </c>
      <c r="C16" s="16" t="s">
        <v>3</v>
      </c>
      <c r="D16" s="2" t="s">
        <v>2</v>
      </c>
      <c r="E16" s="21">
        <f t="shared" si="1"/>
        <v>0</v>
      </c>
      <c r="F16" s="21">
        <f t="shared" si="1"/>
        <v>3.3333333333333333E-2</v>
      </c>
      <c r="G16" s="21">
        <f t="shared" si="1"/>
        <v>6.6666666666666666E-2</v>
      </c>
      <c r="H16" s="21">
        <f t="shared" si="1"/>
        <v>0.1</v>
      </c>
      <c r="I16" s="21">
        <f t="shared" si="1"/>
        <v>0.13333333333333333</v>
      </c>
      <c r="J16" s="21">
        <f t="shared" si="1"/>
        <v>0.16666666666666666</v>
      </c>
      <c r="K16" t="s">
        <v>9</v>
      </c>
    </row>
    <row r="18" spans="1:8" ht="14.25" x14ac:dyDescent="0.15">
      <c r="A18" s="4"/>
      <c r="B18" s="4"/>
      <c r="C18" s="4"/>
      <c r="D18" s="5"/>
      <c r="E18" s="4"/>
      <c r="F18" s="4"/>
      <c r="G18" s="4"/>
      <c r="H18" s="4"/>
    </row>
    <row r="19" spans="1:8" x14ac:dyDescent="0.15">
      <c r="A19" s="4"/>
      <c r="B19" s="4"/>
      <c r="C19" s="4"/>
      <c r="D19" s="4"/>
      <c r="E19" s="4"/>
      <c r="F19" s="4"/>
      <c r="G19" s="4"/>
      <c r="H19" s="4"/>
    </row>
    <row r="20" spans="1:8" x14ac:dyDescent="0.15">
      <c r="A20" s="4"/>
      <c r="B20" s="4"/>
      <c r="C20" s="4"/>
      <c r="D20" s="4"/>
      <c r="E20" s="4"/>
      <c r="F20" s="4"/>
      <c r="G20" s="4"/>
      <c r="H20" s="4"/>
    </row>
    <row r="21" spans="1:8" x14ac:dyDescent="0.15">
      <c r="A21" s="4"/>
      <c r="B21" s="4"/>
      <c r="C21" s="4"/>
      <c r="D21" s="4"/>
      <c r="E21" s="4"/>
      <c r="F21" s="4"/>
      <c r="G21" s="4"/>
      <c r="H21" s="4"/>
    </row>
    <row r="22" spans="1:8" x14ac:dyDescent="0.15">
      <c r="A22" s="4"/>
      <c r="B22" s="4"/>
      <c r="C22" s="4"/>
      <c r="D22" s="4"/>
      <c r="E22" s="4"/>
      <c r="F22" s="4"/>
      <c r="G22" s="4"/>
      <c r="H22" s="4"/>
    </row>
    <row r="23" spans="1:8" x14ac:dyDescent="0.15">
      <c r="A23" s="4"/>
      <c r="B23" s="4"/>
      <c r="C23" s="4"/>
      <c r="D23" s="4"/>
      <c r="E23" s="4"/>
      <c r="F23" s="4"/>
      <c r="G23" s="4"/>
      <c r="H23" s="4"/>
    </row>
    <row r="24" spans="1:8" ht="14.25" x14ac:dyDescent="0.15">
      <c r="A24" s="4"/>
      <c r="B24" s="4"/>
      <c r="C24" s="4"/>
      <c r="D24" s="5"/>
      <c r="E24" s="4"/>
      <c r="F24" s="4"/>
      <c r="G24" s="4"/>
      <c r="H24" s="4"/>
    </row>
    <row r="25" spans="1:8" ht="17.25" x14ac:dyDescent="0.15">
      <c r="A25" s="6"/>
      <c r="B25" s="4"/>
      <c r="C25" s="4"/>
      <c r="D25" s="4"/>
      <c r="E25" s="4"/>
      <c r="F25" s="4"/>
      <c r="G25" s="4"/>
      <c r="H25" s="4"/>
    </row>
    <row r="26" spans="1:8" x14ac:dyDescent="0.15">
      <c r="A26" s="4"/>
      <c r="B26" s="4"/>
      <c r="C26" s="4"/>
      <c r="D26" s="4"/>
      <c r="E26" s="4"/>
      <c r="F26" s="4"/>
      <c r="G26" s="4"/>
      <c r="H26" s="4"/>
    </row>
    <row r="27" spans="1:8" x14ac:dyDescent="0.15">
      <c r="A27" s="4"/>
      <c r="B27" s="4"/>
      <c r="C27" s="4"/>
      <c r="D27" s="4"/>
      <c r="E27" s="4"/>
      <c r="F27" s="4"/>
      <c r="G27" s="4"/>
      <c r="H27" s="4"/>
    </row>
    <row r="28" spans="1:8" x14ac:dyDescent="0.15">
      <c r="A28" s="4"/>
      <c r="B28" s="4"/>
      <c r="C28" s="4"/>
      <c r="D28" s="4"/>
      <c r="E28" s="4"/>
      <c r="F28" s="4"/>
      <c r="G28" s="4"/>
      <c r="H28" s="4"/>
    </row>
    <row r="29" spans="1:8" x14ac:dyDescent="0.15">
      <c r="A29" s="4"/>
      <c r="B29" s="4"/>
      <c r="C29" s="4"/>
      <c r="D29" s="4"/>
      <c r="E29" s="4"/>
      <c r="F29" s="4"/>
      <c r="G29" s="4"/>
      <c r="H29" s="4"/>
    </row>
    <row r="30" spans="1:8" ht="14.25" x14ac:dyDescent="0.15">
      <c r="A30" s="4"/>
      <c r="B30" s="4"/>
      <c r="C30" s="4"/>
      <c r="D30" s="5"/>
      <c r="E30" s="4"/>
      <c r="F30" s="4"/>
      <c r="G30" s="4"/>
      <c r="H30" s="4"/>
    </row>
    <row r="31" spans="1:8" x14ac:dyDescent="0.15">
      <c r="A31" s="4"/>
      <c r="B31" s="4"/>
      <c r="C31" s="4"/>
      <c r="D31" s="4"/>
      <c r="E31" s="4"/>
      <c r="F31" s="4"/>
      <c r="G31" s="4"/>
      <c r="H31" s="4"/>
    </row>
    <row r="32" spans="1:8" x14ac:dyDescent="0.15">
      <c r="A32" s="4"/>
      <c r="B32" s="4"/>
      <c r="C32" s="4"/>
      <c r="D32" s="4"/>
      <c r="E32" s="4"/>
      <c r="F32" s="4"/>
      <c r="G32" s="4"/>
      <c r="H32" s="4"/>
    </row>
    <row r="33" spans="1:8" x14ac:dyDescent="0.15">
      <c r="A33" s="4"/>
      <c r="B33" s="4"/>
      <c r="C33" s="4"/>
      <c r="D33" s="4"/>
      <c r="E33" s="4"/>
      <c r="F33" s="4"/>
      <c r="G33" s="4"/>
      <c r="H33" s="4"/>
    </row>
    <row r="34" spans="1:8" x14ac:dyDescent="0.15">
      <c r="A34" s="4"/>
      <c r="B34" s="4"/>
      <c r="C34" s="4"/>
      <c r="D34" s="4"/>
      <c r="E34" s="4"/>
      <c r="F34" s="4"/>
      <c r="G34" s="4"/>
      <c r="H34" s="4"/>
    </row>
    <row r="35" spans="1:8" x14ac:dyDescent="0.15">
      <c r="A35" s="4"/>
      <c r="B35" s="7"/>
      <c r="C35" s="8"/>
      <c r="D35" s="8"/>
      <c r="E35" s="8"/>
      <c r="F35" s="8"/>
      <c r="G35" s="8"/>
      <c r="H35" s="8"/>
    </row>
    <row r="36" spans="1:8" x14ac:dyDescent="0.15">
      <c r="A36" s="4"/>
      <c r="B36" s="8"/>
      <c r="C36" s="8"/>
      <c r="D36" s="8"/>
      <c r="E36" s="8"/>
      <c r="F36" s="8"/>
      <c r="G36" s="8"/>
      <c r="H36" s="8"/>
    </row>
    <row r="37" spans="1:8" x14ac:dyDescent="0.15">
      <c r="B37" s="1"/>
      <c r="C37" s="1"/>
      <c r="D37" s="1"/>
      <c r="E37" s="1"/>
      <c r="F37" s="1"/>
      <c r="G37" s="1"/>
      <c r="H37" s="1"/>
    </row>
    <row r="38" spans="1:8" x14ac:dyDescent="0.15">
      <c r="B38" s="1"/>
      <c r="C38" s="1"/>
      <c r="D38" s="1"/>
      <c r="E38" s="1"/>
      <c r="F38" s="1"/>
      <c r="G38" s="1"/>
      <c r="H38" s="1"/>
    </row>
    <row r="39" spans="1:8" x14ac:dyDescent="0.15">
      <c r="B39" s="1"/>
      <c r="C39" s="1"/>
      <c r="D39" s="1"/>
      <c r="E39" s="1"/>
      <c r="F39" s="1"/>
      <c r="G39" s="1"/>
      <c r="H39" s="1"/>
    </row>
    <row r="40" spans="1:8" x14ac:dyDescent="0.15">
      <c r="B40" s="1"/>
      <c r="C40" s="1"/>
      <c r="D40" s="1"/>
      <c r="E40" s="1"/>
      <c r="F40" s="1"/>
      <c r="G40" s="1"/>
      <c r="H40" s="1"/>
    </row>
    <row r="41" spans="1:8" x14ac:dyDescent="0.15">
      <c r="B41" s="1"/>
      <c r="C41" s="1"/>
      <c r="D41" s="1"/>
      <c r="E41" s="1"/>
      <c r="F41" s="1"/>
      <c r="G41" s="1"/>
      <c r="H41" s="1"/>
    </row>
    <row r="42" spans="1:8" x14ac:dyDescent="0.15">
      <c r="B42" s="1"/>
      <c r="C42" s="1"/>
      <c r="D42" s="1"/>
      <c r="E42" s="1"/>
      <c r="F42" s="1"/>
      <c r="G42" s="1"/>
      <c r="H42" s="1"/>
    </row>
    <row r="43" spans="1:8" x14ac:dyDescent="0.15">
      <c r="B43" s="1"/>
      <c r="C43" s="1"/>
      <c r="D43" s="1"/>
      <c r="E43" s="1"/>
      <c r="F43" s="1"/>
      <c r="G43" s="1"/>
      <c r="H43" s="1"/>
    </row>
    <row r="44" spans="1:8" x14ac:dyDescent="0.15">
      <c r="B44" s="1"/>
      <c r="C44" s="1"/>
      <c r="D44" s="1"/>
      <c r="E44" s="1"/>
      <c r="F44" s="1"/>
      <c r="G44" s="1"/>
      <c r="H44" s="1"/>
    </row>
    <row r="45" spans="1:8" x14ac:dyDescent="0.15">
      <c r="B45" s="1"/>
      <c r="C45" s="1"/>
      <c r="D45" s="1"/>
      <c r="E45" s="1"/>
      <c r="F45" s="1"/>
      <c r="G45" s="1"/>
      <c r="H45" s="1"/>
    </row>
    <row r="46" spans="1:8" x14ac:dyDescent="0.15">
      <c r="B46" s="1"/>
      <c r="C46" s="1"/>
      <c r="D46" s="1"/>
      <c r="E46" s="1"/>
      <c r="F46" s="1"/>
      <c r="G46" s="1"/>
      <c r="H46" s="1"/>
    </row>
    <row r="47" spans="1:8" x14ac:dyDescent="0.15">
      <c r="B47" s="1"/>
      <c r="C47" s="1"/>
      <c r="D47" s="1"/>
      <c r="E47" s="1"/>
      <c r="F47" s="1"/>
      <c r="G47" s="1"/>
      <c r="H47" s="1"/>
    </row>
    <row r="48" spans="1:8" x14ac:dyDescent="0.15">
      <c r="B48" s="1"/>
      <c r="C48" s="1"/>
      <c r="D48" s="1"/>
      <c r="E48" s="1"/>
      <c r="F48" s="1"/>
      <c r="G48" s="1"/>
      <c r="H48" s="1"/>
    </row>
    <row r="49" spans="2:8" x14ac:dyDescent="0.15">
      <c r="B49" s="1"/>
      <c r="C49" s="1"/>
      <c r="D49" s="1"/>
      <c r="E49" s="1"/>
      <c r="F49" s="1"/>
      <c r="G49" s="1"/>
      <c r="H49" s="1"/>
    </row>
    <row r="50" spans="2:8" x14ac:dyDescent="0.15">
      <c r="B50" s="1"/>
      <c r="C50" s="1"/>
      <c r="D50" s="1"/>
      <c r="E50" s="1"/>
      <c r="F50" s="1"/>
      <c r="G50" s="1"/>
      <c r="H50" s="1"/>
    </row>
    <row r="51" spans="2:8" x14ac:dyDescent="0.15">
      <c r="B51" s="1"/>
      <c r="C51" s="1"/>
      <c r="D51" s="1"/>
      <c r="E51" s="1"/>
      <c r="F51" s="1"/>
      <c r="G51" s="1"/>
      <c r="H51" s="1"/>
    </row>
    <row r="52" spans="2:8" x14ac:dyDescent="0.15">
      <c r="B52" s="1"/>
      <c r="C52" s="1"/>
      <c r="D52" s="1"/>
      <c r="E52" s="1"/>
      <c r="F52" s="1"/>
      <c r="G52" s="1"/>
      <c r="H52" s="1"/>
    </row>
    <row r="53" spans="2:8" x14ac:dyDescent="0.15">
      <c r="B53" s="3"/>
      <c r="C53" s="3"/>
      <c r="D53" s="3"/>
      <c r="E53" s="3"/>
      <c r="F53" s="3"/>
      <c r="G53" s="3"/>
      <c r="H53" s="3"/>
    </row>
  </sheetData>
  <phoneticPr fontId="1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2" r:id="rId3" name="Drop Down 8">
              <controlPr defaultSize="0" autoLine="0" autoPict="0">
                <anchor moveWithCells="1">
                  <from>
                    <xdr:col>4</xdr:col>
                    <xdr:colOff>190500</xdr:colOff>
                    <xdr:row>0</xdr:row>
                    <xdr:rowOff>28575</xdr:rowOff>
                  </from>
                  <to>
                    <xdr:col>5</xdr:col>
                    <xdr:colOff>485775</xdr:colOff>
                    <xdr:row>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4" name="Drop Down 9">
              <controlPr defaultSize="0" autoLine="0" autoPict="0">
                <anchor moveWithCells="1">
                  <from>
                    <xdr:col>4</xdr:col>
                    <xdr:colOff>190500</xdr:colOff>
                    <xdr:row>1</xdr:row>
                    <xdr:rowOff>47625</xdr:rowOff>
                  </from>
                  <to>
                    <xdr:col>5</xdr:col>
                    <xdr:colOff>485775</xdr:colOff>
                    <xdr:row>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Drop Down 10">
              <controlPr defaultSize="0" autoLine="0" autoPict="0">
                <anchor moveWithCells="1">
                  <from>
                    <xdr:col>4</xdr:col>
                    <xdr:colOff>190500</xdr:colOff>
                    <xdr:row>2</xdr:row>
                    <xdr:rowOff>38100</xdr:rowOff>
                  </from>
                  <to>
                    <xdr:col>5</xdr:col>
                    <xdr:colOff>485775</xdr:colOff>
                    <xdr:row>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Drop Down 11">
              <controlPr defaultSize="0" autoLine="0" autoPict="0">
                <anchor moveWithCells="1">
                  <from>
                    <xdr:col>4</xdr:col>
                    <xdr:colOff>190500</xdr:colOff>
                    <xdr:row>3</xdr:row>
                    <xdr:rowOff>57150</xdr:rowOff>
                  </from>
                  <to>
                    <xdr:col>5</xdr:col>
                    <xdr:colOff>485775</xdr:colOff>
                    <xdr:row>3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"/>
  <sheetViews>
    <sheetView zoomScale="130" zoomScaleNormal="130" workbookViewId="0">
      <selection activeCell="G11" sqref="G11"/>
    </sheetView>
  </sheetViews>
  <sheetFormatPr defaultRowHeight="13.5" x14ac:dyDescent="0.15"/>
  <cols>
    <col min="11" max="11" width="9" customWidth="1"/>
  </cols>
  <sheetData/>
  <phoneticPr fontId="1"/>
  <pageMargins left="0.7" right="0.7" top="0.75" bottom="0.75" header="0.3" footer="0.3"/>
  <pageSetup paperSize="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"/>
  <sheetViews>
    <sheetView zoomScale="130" zoomScaleNormal="130" workbookViewId="0">
      <selection activeCell="G25" sqref="G25"/>
    </sheetView>
  </sheetViews>
  <sheetFormatPr defaultRowHeight="13.5" x14ac:dyDescent="0.15"/>
  <cols>
    <col min="11" max="11" width="9" customWidth="1"/>
  </cols>
  <sheetData/>
  <phoneticPr fontId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14999847407452621"/>
  </sheetPr>
  <dimension ref="A1:K16"/>
  <sheetViews>
    <sheetView workbookViewId="0">
      <selection activeCell="G32" sqref="G32"/>
    </sheetView>
  </sheetViews>
  <sheetFormatPr defaultRowHeight="13.5" x14ac:dyDescent="0.15"/>
  <sheetData>
    <row r="1" spans="1:11" x14ac:dyDescent="0.15">
      <c r="A1" t="s">
        <v>11</v>
      </c>
      <c r="C1">
        <v>1</v>
      </c>
      <c r="D1" t="str">
        <f>INDEX($A$1:$A$5,C1)</f>
        <v>R₁</v>
      </c>
    </row>
    <row r="2" spans="1:11" x14ac:dyDescent="0.15">
      <c r="A2" t="s">
        <v>12</v>
      </c>
      <c r="C2">
        <v>2</v>
      </c>
      <c r="D2" t="str">
        <f t="shared" ref="D2:D3" si="0">INDEX($A$1:$A$5,C2)</f>
        <v>R₂</v>
      </c>
    </row>
    <row r="3" spans="1:11" x14ac:dyDescent="0.15">
      <c r="A3" t="s">
        <v>13</v>
      </c>
      <c r="C3">
        <v>3</v>
      </c>
      <c r="D3" t="str">
        <f t="shared" si="0"/>
        <v>R₃</v>
      </c>
    </row>
    <row r="4" spans="1:11" x14ac:dyDescent="0.15">
      <c r="A4" t="s">
        <v>4</v>
      </c>
      <c r="C4">
        <v>4</v>
      </c>
      <c r="D4" t="str">
        <f>INDEX($A$1:$A$5,C4)</f>
        <v>R₄</v>
      </c>
    </row>
    <row r="5" spans="1:11" x14ac:dyDescent="0.15">
      <c r="A5" t="s">
        <v>14</v>
      </c>
    </row>
    <row r="12" spans="1:11" x14ac:dyDescent="0.15">
      <c r="A12" t="str">
        <f>抵抗値入力!A12</f>
        <v>抵抗の値を入力してください。</v>
      </c>
      <c r="D12" t="str">
        <f>抵抗値入力!D12</f>
        <v>電圧〔V〕</v>
      </c>
      <c r="E12">
        <f>抵抗値入力!E12</f>
        <v>0</v>
      </c>
      <c r="F12">
        <f>抵抗値入力!F12</f>
        <v>1</v>
      </c>
      <c r="G12">
        <f>抵抗値入力!G12</f>
        <v>2</v>
      </c>
      <c r="H12">
        <f>抵抗値入力!H12</f>
        <v>3</v>
      </c>
      <c r="I12">
        <f>抵抗値入力!I12</f>
        <v>4</v>
      </c>
      <c r="J12">
        <f>抵抗値入力!J12</f>
        <v>5</v>
      </c>
      <c r="K12">
        <f>J12+(J12-I12)</f>
        <v>6</v>
      </c>
    </row>
    <row r="13" spans="1:11" x14ac:dyDescent="0.15">
      <c r="A13" t="str">
        <f>抵抗値入力!A13</f>
        <v>抵抗R₁</v>
      </c>
      <c r="B13">
        <f>抵抗値入力!B13</f>
        <v>10</v>
      </c>
      <c r="C13" t="str">
        <f>抵抗値入力!C13</f>
        <v>Ω</v>
      </c>
      <c r="D13" t="str">
        <f>抵抗値入力!D13</f>
        <v>電流〔A〕</v>
      </c>
      <c r="E13">
        <f>抵抗値入力!E13</f>
        <v>0</v>
      </c>
      <c r="F13">
        <f>抵抗値入力!F13</f>
        <v>0.1</v>
      </c>
      <c r="G13">
        <f>抵抗値入力!G13</f>
        <v>0.2</v>
      </c>
      <c r="H13">
        <f>抵抗値入力!H13</f>
        <v>0.3</v>
      </c>
      <c r="I13">
        <f>抵抗値入力!I13</f>
        <v>0.4</v>
      </c>
      <c r="J13">
        <f>抵抗値入力!J13</f>
        <v>0.5</v>
      </c>
      <c r="K13">
        <f>IF($B13&lt;&gt;"",K$12/$B13,"")</f>
        <v>0.6</v>
      </c>
    </row>
    <row r="14" spans="1:11" x14ac:dyDescent="0.15">
      <c r="A14" t="str">
        <f>抵抗値入力!A14</f>
        <v>抵抗R₂</v>
      </c>
      <c r="B14">
        <f>抵抗値入力!B14</f>
        <v>5</v>
      </c>
      <c r="C14" t="str">
        <f>抵抗値入力!C14</f>
        <v>Ω</v>
      </c>
      <c r="D14" t="str">
        <f>抵抗値入力!D14</f>
        <v>電流〔A〕</v>
      </c>
      <c r="E14">
        <f>抵抗値入力!E14</f>
        <v>0</v>
      </c>
      <c r="F14">
        <f>抵抗値入力!F14</f>
        <v>0.2</v>
      </c>
      <c r="G14">
        <f>抵抗値入力!G14</f>
        <v>0.4</v>
      </c>
      <c r="H14">
        <f>抵抗値入力!H14</f>
        <v>0.6</v>
      </c>
      <c r="I14">
        <f>抵抗値入力!I14</f>
        <v>0.8</v>
      </c>
      <c r="J14">
        <f>抵抗値入力!J14</f>
        <v>1</v>
      </c>
      <c r="K14">
        <f>IF($B14&lt;&gt;"",K$12/$B14,"")</f>
        <v>1.2</v>
      </c>
    </row>
    <row r="15" spans="1:11" x14ac:dyDescent="0.15">
      <c r="A15" t="str">
        <f>抵抗値入力!A15</f>
        <v>抵抗R₃</v>
      </c>
      <c r="B15">
        <f>抵抗値入力!B15</f>
        <v>20</v>
      </c>
      <c r="C15" t="str">
        <f>抵抗値入力!C15</f>
        <v>Ω</v>
      </c>
      <c r="D15" t="str">
        <f>抵抗値入力!D15</f>
        <v>電流〔A〕</v>
      </c>
      <c r="E15">
        <f>抵抗値入力!E15</f>
        <v>0</v>
      </c>
      <c r="F15">
        <f>抵抗値入力!F15</f>
        <v>0.05</v>
      </c>
      <c r="G15">
        <f>抵抗値入力!G15</f>
        <v>0.1</v>
      </c>
      <c r="H15">
        <f>抵抗値入力!H15</f>
        <v>0.15</v>
      </c>
      <c r="I15">
        <f>抵抗値入力!I15</f>
        <v>0.2</v>
      </c>
      <c r="J15">
        <f>抵抗値入力!J15</f>
        <v>0.25</v>
      </c>
      <c r="K15">
        <f>IF($B15&lt;&gt;"",K$12/$B15,"")</f>
        <v>0.3</v>
      </c>
    </row>
    <row r="16" spans="1:11" x14ac:dyDescent="0.15">
      <c r="A16" t="str">
        <f>抵抗値入力!A16</f>
        <v>抵抗R₄</v>
      </c>
      <c r="B16">
        <f>抵抗値入力!B16</f>
        <v>30</v>
      </c>
      <c r="C16" t="str">
        <f>抵抗値入力!C16</f>
        <v>Ω</v>
      </c>
      <c r="D16" t="str">
        <f>抵抗値入力!D16</f>
        <v>電流〔A〕</v>
      </c>
      <c r="E16">
        <f>抵抗値入力!E16</f>
        <v>0</v>
      </c>
      <c r="F16">
        <f>抵抗値入力!F16</f>
        <v>3.3333333333333333E-2</v>
      </c>
      <c r="G16">
        <f>抵抗値入力!G16</f>
        <v>6.6666666666666666E-2</v>
      </c>
      <c r="H16">
        <f>抵抗値入力!H16</f>
        <v>0.1</v>
      </c>
      <c r="I16">
        <f>抵抗値入力!I16</f>
        <v>0.13333333333333333</v>
      </c>
      <c r="J16">
        <f>抵抗値入力!J16</f>
        <v>0.16666666666666666</v>
      </c>
      <c r="K16">
        <f>IF($B16&lt;&gt;"",K$12/$B16,"")</f>
        <v>0.2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抵抗値入力</vt:lpstr>
      <vt:lpstr>グラフ（カラー）</vt:lpstr>
      <vt:lpstr>グラフ（モノクロ）</vt:lpstr>
      <vt:lpstr>グラフ作成用（変更しないでください）</vt:lpstr>
      <vt:lpstr>R₁</vt:lpstr>
      <vt:lpstr>R₂</vt:lpstr>
      <vt:lpstr>R₃</vt:lpstr>
      <vt:lpstr>R₄</vt:lpstr>
      <vt:lpstr>なし</vt:lpstr>
      <vt:lpstr>電圧〔V〕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正進社　中学　理科</cp:lastModifiedBy>
  <cp:lastPrinted>2018-11-06T10:11:36Z</cp:lastPrinted>
  <dcterms:created xsi:type="dcterms:W3CDTF">2018-08-03T08:41:44Z</dcterms:created>
  <dcterms:modified xsi:type="dcterms:W3CDTF">2019-01-22T01:55:29Z</dcterms:modified>
</cp:coreProperties>
</file>