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540"/>
  </bookViews>
  <sheets>
    <sheet name="３つの抵抗を直列・並列につないだ回路" sheetId="1" r:id="rId1"/>
    <sheet name="自動計算用（変更しないでください）" sheetId="4" state="hidden" r:id="rId2"/>
  </sheets>
  <calcPr calcId="145621"/>
</workbook>
</file>

<file path=xl/calcChain.xml><?xml version="1.0" encoding="utf-8"?>
<calcChain xmlns="http://schemas.openxmlformats.org/spreadsheetml/2006/main">
  <c r="E41" i="1" l="1"/>
  <c r="B17" i="1"/>
  <c r="D22" i="1" l="1"/>
  <c r="D21" i="1"/>
  <c r="D20" i="1"/>
  <c r="D19" i="1"/>
  <c r="D18" i="1"/>
  <c r="D17" i="1"/>
  <c r="H17" i="1"/>
  <c r="B21" i="1"/>
  <c r="B20" i="1"/>
  <c r="C17" i="1"/>
  <c r="F17" i="1"/>
  <c r="L17" i="1"/>
  <c r="E14" i="1" l="1"/>
  <c r="O22" i="1"/>
  <c r="N22" i="1"/>
  <c r="M22" i="1"/>
  <c r="L22" i="1"/>
  <c r="K22" i="1"/>
  <c r="J22" i="1"/>
  <c r="I22" i="1"/>
  <c r="H22" i="1"/>
  <c r="G22" i="1"/>
  <c r="F22" i="1"/>
  <c r="E22" i="1"/>
  <c r="C22" i="1"/>
  <c r="B22" i="1"/>
  <c r="O21" i="1"/>
  <c r="N21" i="1"/>
  <c r="M21" i="1"/>
  <c r="L21" i="1"/>
  <c r="K21" i="1"/>
  <c r="J21" i="1"/>
  <c r="I21" i="1"/>
  <c r="H21" i="1"/>
  <c r="G21" i="1"/>
  <c r="F21" i="1"/>
  <c r="E21" i="1"/>
  <c r="C21" i="1"/>
  <c r="O20" i="1"/>
  <c r="N20" i="1"/>
  <c r="M20" i="1"/>
  <c r="L20" i="1"/>
  <c r="K20" i="1"/>
  <c r="J20" i="1"/>
  <c r="I20" i="1"/>
  <c r="H20" i="1"/>
  <c r="G20" i="1"/>
  <c r="F20" i="1"/>
  <c r="E20" i="1"/>
  <c r="C20" i="1"/>
  <c r="O19" i="1"/>
  <c r="N19" i="1"/>
  <c r="M19" i="1"/>
  <c r="L19" i="1"/>
  <c r="K19" i="1"/>
  <c r="J19" i="1"/>
  <c r="I19" i="1"/>
  <c r="H19" i="1"/>
  <c r="G19" i="1"/>
  <c r="F19" i="1"/>
  <c r="E19" i="1"/>
  <c r="C19" i="1"/>
  <c r="B19" i="1"/>
  <c r="O18" i="1"/>
  <c r="N18" i="1"/>
  <c r="M18" i="1"/>
  <c r="L18" i="1"/>
  <c r="K18" i="1"/>
  <c r="J18" i="1"/>
  <c r="I18" i="1"/>
  <c r="H18" i="1"/>
  <c r="G18" i="1"/>
  <c r="F18" i="1"/>
  <c r="E18" i="1"/>
  <c r="C18" i="1"/>
  <c r="B18" i="1"/>
  <c r="O17" i="1"/>
  <c r="N17" i="1"/>
  <c r="M17" i="1"/>
  <c r="K17" i="1"/>
  <c r="J17" i="1"/>
  <c r="I17" i="1"/>
  <c r="G17" i="1"/>
  <c r="E17" i="1"/>
  <c r="M26" i="4" l="1"/>
  <c r="L26" i="4"/>
  <c r="X28" i="4" l="1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X26" i="4"/>
  <c r="W26" i="4"/>
  <c r="V26" i="4"/>
  <c r="T26" i="4"/>
  <c r="S26" i="4"/>
  <c r="R26" i="4"/>
  <c r="Q26" i="4"/>
  <c r="P26" i="4"/>
  <c r="O26" i="4"/>
  <c r="K26" i="4"/>
  <c r="V29" i="4" l="1"/>
  <c r="L29" i="4"/>
  <c r="Q29" i="4"/>
  <c r="K29" i="4"/>
  <c r="M29" i="4"/>
  <c r="W29" i="4"/>
  <c r="O29" i="4"/>
  <c r="S29" i="4"/>
  <c r="R29" i="4"/>
  <c r="X29" i="4"/>
  <c r="P29" i="4"/>
  <c r="T29" i="4"/>
  <c r="U26" i="4"/>
  <c r="U29" i="4" s="1"/>
  <c r="N26" i="4"/>
  <c r="N29" i="4" s="1"/>
</calcChain>
</file>

<file path=xl/sharedStrings.xml><?xml version="1.0" encoding="utf-8"?>
<sst xmlns="http://schemas.openxmlformats.org/spreadsheetml/2006/main" count="105" uniqueCount="24">
  <si>
    <t>R1</t>
  </si>
  <si>
    <t>R2</t>
  </si>
  <si>
    <t>R3</t>
  </si>
  <si>
    <t>抵抗</t>
  </si>
  <si>
    <t>割り切れる場合，水色になります。</t>
    <rPh sb="0" eb="1">
      <t>ワ</t>
    </rPh>
    <rPh sb="2" eb="3">
      <t>キ</t>
    </rPh>
    <rPh sb="5" eb="7">
      <t>バアイ</t>
    </rPh>
    <rPh sb="8" eb="10">
      <t>ミズイロ</t>
    </rPh>
    <phoneticPr fontId="1"/>
  </si>
  <si>
    <t>割り切れ検証</t>
    <rPh sb="0" eb="1">
      <t>ワ</t>
    </rPh>
    <rPh sb="2" eb="3">
      <t>キ</t>
    </rPh>
    <rPh sb="4" eb="6">
      <t>ケンショウ</t>
    </rPh>
    <phoneticPr fontId="1"/>
  </si>
  <si>
    <t>電源の電圧〔V〕</t>
  </si>
  <si>
    <t>電圧 V1〔V〕</t>
  </si>
  <si>
    <t>電圧 V2〔V〕</t>
  </si>
  <si>
    <t>電圧 V3〔V〕</t>
  </si>
  <si>
    <t>電流 Ia 〔A〕</t>
  </si>
  <si>
    <t>電流 Ib 〔A〕</t>
  </si>
  <si>
    <t>電流 Ic 〔A〕</t>
  </si>
  <si>
    <t>抵抗</t>
    <phoneticPr fontId="1"/>
  </si>
  <si>
    <t>回路全体の抵抗R</t>
    <rPh sb="0" eb="2">
      <t>カイロ</t>
    </rPh>
    <rPh sb="2" eb="4">
      <t>ゼンタイ</t>
    </rPh>
    <rPh sb="5" eb="7">
      <t>テイコウ</t>
    </rPh>
    <phoneticPr fontId="1"/>
  </si>
  <si>
    <t>R1，R2，R3の抵抗値を入力すると，回路全体の抵抗値が自動計算されます。</t>
    <rPh sb="9" eb="12">
      <t>テイコウチ</t>
    </rPh>
    <rPh sb="13" eb="15">
      <t>ニュウリョク</t>
    </rPh>
    <rPh sb="19" eb="23">
      <t>カイロゼンタイ</t>
    </rPh>
    <rPh sb="24" eb="26">
      <t>テイコウ</t>
    </rPh>
    <rPh sb="26" eb="27">
      <t>アタイ</t>
    </rPh>
    <rPh sb="28" eb="30">
      <t>ジドウ</t>
    </rPh>
    <rPh sb="30" eb="32">
      <t>ケイサン</t>
    </rPh>
    <phoneticPr fontId="1"/>
  </si>
  <si>
    <t>電圧と電流の計算結果が，すべて小数点以下第2位で</t>
    <rPh sb="0" eb="2">
      <t>デンアツ</t>
    </rPh>
    <rPh sb="3" eb="5">
      <t>デンリュウ</t>
    </rPh>
    <rPh sb="6" eb="10">
      <t>ケイサンケッカ</t>
    </rPh>
    <phoneticPr fontId="1"/>
  </si>
  <si>
    <t>３つの抵抗を直列・並列につないだ回路</t>
  </si>
  <si>
    <t>（例）</t>
    <rPh sb="1" eb="2">
      <t>レイ</t>
    </rPh>
    <phoneticPr fontId="1"/>
  </si>
  <si>
    <t>抵抗値〔Ω〕</t>
  </si>
  <si>
    <t>V1，V2，V3の電圧が自動計算されます。</t>
    <rPh sb="9" eb="11">
      <t>デンアツ</t>
    </rPh>
    <rPh sb="12" eb="14">
      <t>ジドウ</t>
    </rPh>
    <rPh sb="14" eb="16">
      <t>ケイサン</t>
    </rPh>
    <phoneticPr fontId="1"/>
  </si>
  <si>
    <t>抵抗値〔Ω〕</t>
    <phoneticPr fontId="1"/>
  </si>
  <si>
    <t>電源の電圧を入力してください。</t>
    <rPh sb="0" eb="2">
      <t>デンゲン</t>
    </rPh>
    <rPh sb="3" eb="5">
      <t>デンアツ</t>
    </rPh>
    <rPh sb="6" eb="8">
      <t>ニュウリョク</t>
    </rPh>
    <phoneticPr fontId="1"/>
  </si>
  <si>
    <t>Ia，Ib，Icの電流の大きさが自動計算されます。（Ia＝Id）</t>
    <rPh sb="9" eb="11">
      <t>デンリュウ</t>
    </rPh>
    <rPh sb="12" eb="13">
      <t>オオ</t>
    </rPh>
    <rPh sb="16" eb="18">
      <t>ジドウ</t>
    </rPh>
    <rPh sb="18" eb="20">
      <t>ケイサン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</si>
</sst>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2" fillId="0" borderId="0" xfId="0" applyFont="1" applyFill="1">
      <alignment vertical="center"/>
    </xf>
    <xf numFmtId="0" fontId="4" fillId="0" borderId="0" xfId="0" applyFont="1">
      <alignment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>
      <alignment vertical="center"/>
    </xf>
    <xf numFmtId="0" fontId="2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5" fillId="0" borderId="5" xfId="0" applyFont="1" applyFill="1" applyBorder="1" applyAlignment="1">
      <alignment vertical="center"/>
    </xf>
    <xf numFmtId="0" fontId="2" fillId="3" borderId="1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0" fillId="0" borderId="5" xfId="0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>
      <alignment vertical="center"/>
    </xf>
    <xf numFmtId="0" fontId="0" fillId="0" borderId="0" xfId="0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2" borderId="5" xfId="0" applyFill="1" applyBorder="1" applyAlignment="1">
      <alignment horizontal="right" vertical="center"/>
    </xf>
  </cellXfs>
  <cellStyles count="1">
    <cellStyle name="標準" xfId="0" builtinId="0"/>
  </cellStyles>
  <dxfs count="1"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109903</xdr:colOff>
      <xdr:row>1</xdr:row>
      <xdr:rowOff>92380</xdr:rowOff>
    </xdr:from>
    <xdr:to>
      <xdr:col>5</xdr:col>
      <xdr:colOff>299260</xdr:colOff>
      <xdr:row>11</xdr:row>
      <xdr:rowOff>57977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03" y="266315"/>
          <a:ext cx="2889487" cy="187059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Q101"/>
  <sheetViews>
    <sheetView tabSelected="1" zoomScale="145" zoomScaleNormal="145" workbookViewId="0">
      <selection activeCell="H4" sqref="H4"/>
    </sheetView>
  </sheetViews>
  <sheetFormatPr defaultRowHeight="13.5" x14ac:dyDescent="0.15"/>
  <cols>
    <col min="1" max="1" width="11.5" customWidth="1"/>
    <col min="2" max="15" width="6" customWidth="1"/>
  </cols>
  <sheetData>
    <row r="1" spans="1:16" x14ac:dyDescent="0.15">
      <c r="A1" s="7" t="s">
        <v>17</v>
      </c>
      <c r="B1" s="1"/>
      <c r="C1" s="1"/>
      <c r="D1" s="1"/>
      <c r="F1" s="1"/>
      <c r="H1" s="1"/>
      <c r="I1" s="1"/>
      <c r="J1" s="1"/>
      <c r="K1" s="1"/>
      <c r="L1" s="1"/>
      <c r="M1" s="1"/>
      <c r="N1" s="1"/>
      <c r="O1" s="1"/>
    </row>
    <row r="2" spans="1:16" ht="15" customHeight="1" x14ac:dyDescent="0.15">
      <c r="A2" s="7"/>
      <c r="B2" s="1"/>
      <c r="C2" s="1"/>
      <c r="D2" s="1"/>
      <c r="H2" s="1"/>
      <c r="I2" s="1"/>
      <c r="J2" s="1"/>
      <c r="K2" s="1"/>
      <c r="L2" s="1"/>
      <c r="M2" s="1"/>
      <c r="N2" s="1"/>
      <c r="O2" s="1"/>
    </row>
    <row r="3" spans="1:16" ht="15" customHeight="1" x14ac:dyDescent="0.15">
      <c r="A3" s="10"/>
      <c r="B3" s="1"/>
      <c r="C3" s="1"/>
      <c r="D3" s="1"/>
      <c r="H3" s="1"/>
      <c r="I3" s="1"/>
      <c r="J3" s="1"/>
      <c r="K3" s="1"/>
      <c r="L3" s="1"/>
      <c r="M3" s="1"/>
      <c r="N3" s="1"/>
      <c r="O3" s="1"/>
    </row>
    <row r="4" spans="1:16" ht="15" customHeight="1" x14ac:dyDescent="0.15">
      <c r="A4" s="7"/>
      <c r="B4" s="1"/>
      <c r="C4" s="1"/>
      <c r="D4" s="1"/>
      <c r="H4" s="1"/>
      <c r="I4" s="1"/>
      <c r="J4" s="1"/>
      <c r="K4" s="1"/>
      <c r="L4" s="1"/>
      <c r="M4" s="1"/>
      <c r="N4" s="1"/>
      <c r="O4" s="1"/>
    </row>
    <row r="5" spans="1:16" ht="15" customHeight="1" x14ac:dyDescent="0.15">
      <c r="A5" s="7"/>
      <c r="B5" s="1"/>
      <c r="C5" s="1"/>
      <c r="D5" s="1"/>
      <c r="H5" s="1"/>
      <c r="I5" s="1"/>
      <c r="J5" s="1"/>
      <c r="K5" s="1"/>
      <c r="L5" s="1"/>
      <c r="M5" s="1"/>
      <c r="N5" s="1"/>
      <c r="O5" s="1"/>
    </row>
    <row r="6" spans="1:16" ht="15" customHeight="1" x14ac:dyDescent="0.15">
      <c r="A6" s="7"/>
      <c r="B6" s="1"/>
      <c r="C6" s="1"/>
      <c r="D6" s="1"/>
      <c r="H6" s="1"/>
      <c r="I6" s="1"/>
      <c r="J6" s="1"/>
      <c r="K6" s="1"/>
      <c r="L6" s="1"/>
      <c r="M6" s="1"/>
      <c r="N6" s="1"/>
      <c r="O6" s="1"/>
    </row>
    <row r="7" spans="1:16" ht="15" customHeight="1" x14ac:dyDescent="0.15">
      <c r="A7" s="7"/>
      <c r="B7" s="1"/>
      <c r="C7" s="1"/>
      <c r="D7" s="1"/>
      <c r="H7" s="1"/>
      <c r="I7" s="1"/>
      <c r="J7" s="1"/>
      <c r="K7" s="1"/>
      <c r="L7" s="1"/>
      <c r="M7" s="1"/>
      <c r="N7" s="1"/>
      <c r="O7" s="1"/>
    </row>
    <row r="8" spans="1:16" ht="15" customHeight="1" x14ac:dyDescent="0.15">
      <c r="A8" s="7"/>
      <c r="B8" s="1"/>
      <c r="C8" s="1"/>
      <c r="D8" s="1"/>
      <c r="H8" s="1"/>
      <c r="I8" s="1"/>
      <c r="J8" s="1"/>
      <c r="K8" s="1"/>
      <c r="L8" s="1"/>
      <c r="M8" s="1"/>
      <c r="N8" s="1"/>
      <c r="O8" s="1"/>
    </row>
    <row r="9" spans="1:16" ht="15" customHeight="1" x14ac:dyDescent="0.15">
      <c r="A9" s="7"/>
      <c r="B9" s="1"/>
      <c r="C9" s="1"/>
      <c r="D9" s="1"/>
      <c r="H9" s="1"/>
      <c r="I9" s="1"/>
      <c r="J9" s="1"/>
      <c r="K9" s="1"/>
      <c r="L9" s="1"/>
      <c r="M9" s="1"/>
      <c r="N9" s="1"/>
      <c r="O9" s="1"/>
    </row>
    <row r="10" spans="1:16" ht="15" customHeight="1" x14ac:dyDescent="0.15">
      <c r="A10" s="7"/>
      <c r="B10" s="1"/>
      <c r="C10" s="1"/>
      <c r="D10" s="1"/>
      <c r="H10" s="1"/>
      <c r="I10" s="1"/>
      <c r="J10" s="1"/>
      <c r="K10" s="1"/>
      <c r="L10" s="1"/>
      <c r="M10" s="1"/>
      <c r="N10" s="1"/>
      <c r="O10" s="1"/>
    </row>
    <row r="11" spans="1:16" ht="15" customHeight="1" x14ac:dyDescent="0.15">
      <c r="A11" s="7"/>
      <c r="B11" s="1"/>
      <c r="C11" s="1"/>
      <c r="D11" s="1"/>
      <c r="H11" s="1"/>
      <c r="J11" s="1"/>
      <c r="K11" s="1"/>
      <c r="L11" s="1"/>
      <c r="M11" s="1"/>
      <c r="N11" s="1"/>
      <c r="O11" s="1"/>
    </row>
    <row r="12" spans="1:16" ht="15" customHeight="1" x14ac:dyDescent="0.15">
      <c r="A12" s="7"/>
      <c r="B12" s="1"/>
      <c r="C12" s="1"/>
      <c r="D12" s="1"/>
      <c r="E12" s="1"/>
      <c r="H12" s="1"/>
      <c r="I12" s="1"/>
      <c r="J12" s="1"/>
      <c r="K12" s="1"/>
      <c r="L12" s="1"/>
      <c r="M12" s="1"/>
      <c r="N12" s="1"/>
      <c r="O12" s="1"/>
    </row>
    <row r="13" spans="1:16" x14ac:dyDescent="0.15">
      <c r="A13" s="8" t="s">
        <v>13</v>
      </c>
      <c r="B13" s="8" t="s">
        <v>0</v>
      </c>
      <c r="C13" s="8" t="s">
        <v>1</v>
      </c>
      <c r="D13" s="17" t="s">
        <v>2</v>
      </c>
      <c r="E13" s="23" t="s">
        <v>14</v>
      </c>
      <c r="F13" s="19"/>
      <c r="G13" s="9"/>
    </row>
    <row r="14" spans="1:16" x14ac:dyDescent="0.15">
      <c r="A14" s="8" t="s">
        <v>21</v>
      </c>
      <c r="B14" s="16">
        <v>10</v>
      </c>
      <c r="C14" s="16">
        <v>20</v>
      </c>
      <c r="D14" s="18">
        <v>20</v>
      </c>
      <c r="E14" s="27">
        <f>B14+C14*D14/(C14+D14)</f>
        <v>20</v>
      </c>
      <c r="F14" s="28"/>
      <c r="G14" s="10" t="s">
        <v>15</v>
      </c>
    </row>
    <row r="15" spans="1:16" x14ac:dyDescent="0.1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6.5" customHeight="1" thickBot="1" x14ac:dyDescent="0.2">
      <c r="A16" s="5" t="s">
        <v>6</v>
      </c>
      <c r="B16" s="5">
        <v>0</v>
      </c>
      <c r="C16" s="5">
        <v>1</v>
      </c>
      <c r="D16" s="5">
        <v>2</v>
      </c>
      <c r="E16" s="5">
        <v>3</v>
      </c>
      <c r="F16" s="5">
        <v>4</v>
      </c>
      <c r="G16" s="5">
        <v>5</v>
      </c>
      <c r="H16" s="5">
        <v>6</v>
      </c>
      <c r="I16" s="5">
        <v>7</v>
      </c>
      <c r="J16" s="5">
        <v>8</v>
      </c>
      <c r="K16" s="5">
        <v>9</v>
      </c>
      <c r="L16" s="5">
        <v>10</v>
      </c>
      <c r="M16" s="5">
        <v>11</v>
      </c>
      <c r="N16" s="5">
        <v>12</v>
      </c>
      <c r="O16" s="5">
        <v>13</v>
      </c>
      <c r="P16" s="1" t="s">
        <v>22</v>
      </c>
    </row>
    <row r="17" spans="1:16" ht="16.5" customHeight="1" x14ac:dyDescent="0.15">
      <c r="A17" s="3" t="s">
        <v>7</v>
      </c>
      <c r="B17" s="3">
        <f>$B$14*($C$14+$D$14)*B16/($B$14*$C$14+$C$14*$D$14+$B$14*$D$14)</f>
        <v>0</v>
      </c>
      <c r="C17" s="3">
        <f t="shared" ref="C17:O17" si="0">$B$14*($C$14+$D$14)*C16/($B$14*$C$14+$C$14*$D$14+$B$14*$D$14)</f>
        <v>0.5</v>
      </c>
      <c r="D17" s="3">
        <f t="shared" si="0"/>
        <v>1</v>
      </c>
      <c r="E17" s="3">
        <f t="shared" si="0"/>
        <v>1.5</v>
      </c>
      <c r="F17" s="3">
        <f t="shared" si="0"/>
        <v>2</v>
      </c>
      <c r="G17" s="3">
        <f t="shared" si="0"/>
        <v>2.5</v>
      </c>
      <c r="H17" s="3">
        <f t="shared" si="0"/>
        <v>3</v>
      </c>
      <c r="I17" s="3">
        <f t="shared" si="0"/>
        <v>3.5</v>
      </c>
      <c r="J17" s="3">
        <f t="shared" si="0"/>
        <v>4</v>
      </c>
      <c r="K17" s="3">
        <f t="shared" si="0"/>
        <v>4.5</v>
      </c>
      <c r="L17" s="3">
        <f t="shared" si="0"/>
        <v>5</v>
      </c>
      <c r="M17" s="3">
        <f t="shared" si="0"/>
        <v>5.5</v>
      </c>
      <c r="N17" s="3">
        <f t="shared" si="0"/>
        <v>6</v>
      </c>
      <c r="O17" s="3">
        <f t="shared" si="0"/>
        <v>6.5</v>
      </c>
      <c r="P17" s="10" t="s">
        <v>20</v>
      </c>
    </row>
    <row r="18" spans="1:16" ht="16.5" customHeight="1" x14ac:dyDescent="0.15">
      <c r="A18" s="2" t="s">
        <v>8</v>
      </c>
      <c r="B18" s="3">
        <f t="shared" ref="B18:O18" si="1">$C$14*$D$14*B16/($B$14*$C$14+$C$14*$D$14+$B$14*$D$14)</f>
        <v>0</v>
      </c>
      <c r="C18" s="3">
        <f t="shared" si="1"/>
        <v>0.5</v>
      </c>
      <c r="D18" s="3">
        <f t="shared" si="1"/>
        <v>1</v>
      </c>
      <c r="E18" s="3">
        <f t="shared" si="1"/>
        <v>1.5</v>
      </c>
      <c r="F18" s="3">
        <f t="shared" si="1"/>
        <v>2</v>
      </c>
      <c r="G18" s="3">
        <f t="shared" si="1"/>
        <v>2.5</v>
      </c>
      <c r="H18" s="3">
        <f t="shared" si="1"/>
        <v>3</v>
      </c>
      <c r="I18" s="3">
        <f t="shared" si="1"/>
        <v>3.5</v>
      </c>
      <c r="J18" s="3">
        <f t="shared" si="1"/>
        <v>4</v>
      </c>
      <c r="K18" s="3">
        <f t="shared" si="1"/>
        <v>4.5</v>
      </c>
      <c r="L18" s="3">
        <f t="shared" si="1"/>
        <v>5</v>
      </c>
      <c r="M18" s="3">
        <f t="shared" si="1"/>
        <v>5.5</v>
      </c>
      <c r="N18" s="3">
        <f t="shared" si="1"/>
        <v>6</v>
      </c>
      <c r="O18" s="3">
        <f t="shared" si="1"/>
        <v>6.5</v>
      </c>
      <c r="P18" s="10"/>
    </row>
    <row r="19" spans="1:16" ht="16.5" customHeight="1" thickBot="1" x14ac:dyDescent="0.2">
      <c r="A19" s="4" t="s">
        <v>9</v>
      </c>
      <c r="B19" s="4">
        <f t="shared" ref="B19:O19" si="2">$C$14*$D$14*B16/($B$14*$C$14+$C$14*$D$14+$B$14*$D$14)</f>
        <v>0</v>
      </c>
      <c r="C19" s="4">
        <f t="shared" si="2"/>
        <v>0.5</v>
      </c>
      <c r="D19" s="4">
        <f t="shared" si="2"/>
        <v>1</v>
      </c>
      <c r="E19" s="4">
        <f t="shared" si="2"/>
        <v>1.5</v>
      </c>
      <c r="F19" s="4">
        <f t="shared" si="2"/>
        <v>2</v>
      </c>
      <c r="G19" s="4">
        <f t="shared" si="2"/>
        <v>2.5</v>
      </c>
      <c r="H19" s="4">
        <f t="shared" si="2"/>
        <v>3</v>
      </c>
      <c r="I19" s="4">
        <f t="shared" si="2"/>
        <v>3.5</v>
      </c>
      <c r="J19" s="4">
        <f t="shared" si="2"/>
        <v>4</v>
      </c>
      <c r="K19" s="4">
        <f t="shared" si="2"/>
        <v>4.5</v>
      </c>
      <c r="L19" s="4">
        <f t="shared" si="2"/>
        <v>5</v>
      </c>
      <c r="M19" s="4">
        <f t="shared" si="2"/>
        <v>5.5</v>
      </c>
      <c r="N19" s="4">
        <f t="shared" si="2"/>
        <v>6</v>
      </c>
      <c r="O19" s="4">
        <f t="shared" si="2"/>
        <v>6.5</v>
      </c>
      <c r="P19" s="10"/>
    </row>
    <row r="20" spans="1:16" ht="16.5" customHeight="1" x14ac:dyDescent="0.15">
      <c r="A20" s="3" t="s">
        <v>10</v>
      </c>
      <c r="B20" s="3">
        <f t="shared" ref="B20:O20" si="3">($C$14+$D$14)*B16/($B$14*$C$14+$C$14*$D$14+$B$14*$D$14)</f>
        <v>0</v>
      </c>
      <c r="C20" s="3">
        <f t="shared" si="3"/>
        <v>0.05</v>
      </c>
      <c r="D20" s="3">
        <f t="shared" si="3"/>
        <v>0.1</v>
      </c>
      <c r="E20" s="3">
        <f t="shared" si="3"/>
        <v>0.15</v>
      </c>
      <c r="F20" s="3">
        <f t="shared" si="3"/>
        <v>0.2</v>
      </c>
      <c r="G20" s="3">
        <f t="shared" si="3"/>
        <v>0.25</v>
      </c>
      <c r="H20" s="3">
        <f t="shared" si="3"/>
        <v>0.3</v>
      </c>
      <c r="I20" s="3">
        <f t="shared" si="3"/>
        <v>0.35</v>
      </c>
      <c r="J20" s="3">
        <f t="shared" si="3"/>
        <v>0.4</v>
      </c>
      <c r="K20" s="3">
        <f t="shared" si="3"/>
        <v>0.45</v>
      </c>
      <c r="L20" s="3">
        <f t="shared" si="3"/>
        <v>0.5</v>
      </c>
      <c r="M20" s="3">
        <f t="shared" si="3"/>
        <v>0.55000000000000004</v>
      </c>
      <c r="N20" s="3">
        <f t="shared" si="3"/>
        <v>0.6</v>
      </c>
      <c r="O20" s="3">
        <f t="shared" si="3"/>
        <v>0.65</v>
      </c>
      <c r="P20" s="10" t="s">
        <v>23</v>
      </c>
    </row>
    <row r="21" spans="1:16" ht="16.5" customHeight="1" x14ac:dyDescent="0.15">
      <c r="A21" s="2" t="s">
        <v>11</v>
      </c>
      <c r="B21" s="2">
        <f t="shared" ref="B21:O21" si="4">$D$14*B16/($B$14*$C$14+$C$14*$D$14+$B$14*$D$14)</f>
        <v>0</v>
      </c>
      <c r="C21" s="2">
        <f t="shared" si="4"/>
        <v>2.5000000000000001E-2</v>
      </c>
      <c r="D21" s="2">
        <f t="shared" si="4"/>
        <v>0.05</v>
      </c>
      <c r="E21" s="2">
        <f t="shared" si="4"/>
        <v>7.4999999999999997E-2</v>
      </c>
      <c r="F21" s="2">
        <f t="shared" si="4"/>
        <v>0.1</v>
      </c>
      <c r="G21" s="2">
        <f t="shared" si="4"/>
        <v>0.125</v>
      </c>
      <c r="H21" s="2">
        <f t="shared" si="4"/>
        <v>0.15</v>
      </c>
      <c r="I21" s="2">
        <f t="shared" si="4"/>
        <v>0.17499999999999999</v>
      </c>
      <c r="J21" s="2">
        <f t="shared" si="4"/>
        <v>0.2</v>
      </c>
      <c r="K21" s="2">
        <f t="shared" si="4"/>
        <v>0.22500000000000001</v>
      </c>
      <c r="L21" s="2">
        <f t="shared" si="4"/>
        <v>0.25</v>
      </c>
      <c r="M21" s="2">
        <f t="shared" si="4"/>
        <v>0.27500000000000002</v>
      </c>
      <c r="N21" s="2">
        <f t="shared" si="4"/>
        <v>0.3</v>
      </c>
      <c r="O21" s="2">
        <f t="shared" si="4"/>
        <v>0.32500000000000001</v>
      </c>
      <c r="P21" s="10"/>
    </row>
    <row r="22" spans="1:16" ht="16.5" customHeight="1" x14ac:dyDescent="0.15">
      <c r="A22" s="2" t="s">
        <v>12</v>
      </c>
      <c r="B22" s="2">
        <f t="shared" ref="B22:O22" si="5">$C$14*B16/($B$14*$C$14+$C$14*$D$14+$B$14*$D$14)</f>
        <v>0</v>
      </c>
      <c r="C22" s="2">
        <f t="shared" si="5"/>
        <v>2.5000000000000001E-2</v>
      </c>
      <c r="D22" s="2">
        <f t="shared" si="5"/>
        <v>0.05</v>
      </c>
      <c r="E22" s="2">
        <f t="shared" si="5"/>
        <v>7.4999999999999997E-2</v>
      </c>
      <c r="F22" s="2">
        <f t="shared" si="5"/>
        <v>0.1</v>
      </c>
      <c r="G22" s="2">
        <f t="shared" si="5"/>
        <v>0.125</v>
      </c>
      <c r="H22" s="2">
        <f t="shared" si="5"/>
        <v>0.15</v>
      </c>
      <c r="I22" s="2">
        <f t="shared" si="5"/>
        <v>0.17499999999999999</v>
      </c>
      <c r="J22" s="2">
        <f t="shared" si="5"/>
        <v>0.2</v>
      </c>
      <c r="K22" s="2">
        <f t="shared" si="5"/>
        <v>0.22500000000000001</v>
      </c>
      <c r="L22" s="2">
        <f t="shared" si="5"/>
        <v>0.25</v>
      </c>
      <c r="M22" s="2">
        <f t="shared" si="5"/>
        <v>0.27500000000000002</v>
      </c>
      <c r="N22" s="2">
        <f t="shared" si="5"/>
        <v>0.3</v>
      </c>
      <c r="O22" s="2">
        <f t="shared" si="5"/>
        <v>0.32500000000000001</v>
      </c>
      <c r="P22" s="10"/>
    </row>
    <row r="23" spans="1:16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0" t="s">
        <v>16</v>
      </c>
    </row>
    <row r="24" spans="1:16" x14ac:dyDescent="0.15">
      <c r="A24" s="6"/>
      <c r="P24" s="10" t="s">
        <v>4</v>
      </c>
    </row>
    <row r="25" spans="1:16" x14ac:dyDescent="0.15">
      <c r="A25" s="6"/>
    </row>
    <row r="26" spans="1:16" x14ac:dyDescent="0.15">
      <c r="A26" s="21" t="s">
        <v>18</v>
      </c>
    </row>
    <row r="27" spans="1:16" x14ac:dyDescent="0.15">
      <c r="A27" s="8" t="s">
        <v>3</v>
      </c>
      <c r="B27" s="8" t="s">
        <v>0</v>
      </c>
      <c r="C27" s="8" t="s">
        <v>1</v>
      </c>
      <c r="D27" s="8" t="s">
        <v>2</v>
      </c>
      <c r="E27" s="24" t="s">
        <v>14</v>
      </c>
      <c r="F27" s="15"/>
    </row>
    <row r="28" spans="1:16" x14ac:dyDescent="0.15">
      <c r="A28" s="8" t="s">
        <v>19</v>
      </c>
      <c r="B28" s="8">
        <v>5</v>
      </c>
      <c r="C28" s="8">
        <v>10</v>
      </c>
      <c r="D28" s="8">
        <v>30</v>
      </c>
      <c r="E28" s="25">
        <v>12.5</v>
      </c>
      <c r="F28" s="26"/>
      <c r="G28" s="6"/>
    </row>
    <row r="30" spans="1:16" ht="14.25" thickBot="1" x14ac:dyDescent="0.2">
      <c r="A30" s="11" t="s">
        <v>6</v>
      </c>
      <c r="B30" s="11">
        <v>0</v>
      </c>
      <c r="C30" s="11">
        <v>2</v>
      </c>
      <c r="D30" s="11">
        <v>4</v>
      </c>
      <c r="E30" s="11">
        <v>6</v>
      </c>
      <c r="F30" s="11">
        <v>8</v>
      </c>
      <c r="G30" s="11">
        <v>10</v>
      </c>
    </row>
    <row r="31" spans="1:16" x14ac:dyDescent="0.15">
      <c r="A31" s="12" t="s">
        <v>7</v>
      </c>
      <c r="B31" s="12">
        <v>0</v>
      </c>
      <c r="C31" s="12">
        <v>0.8</v>
      </c>
      <c r="D31" s="12">
        <v>1.6</v>
      </c>
      <c r="E31" s="12">
        <v>2.4</v>
      </c>
      <c r="F31" s="12">
        <v>3.2</v>
      </c>
      <c r="G31" s="12">
        <v>4</v>
      </c>
    </row>
    <row r="32" spans="1:16" x14ac:dyDescent="0.15">
      <c r="A32" s="13" t="s">
        <v>8</v>
      </c>
      <c r="B32" s="12">
        <v>0</v>
      </c>
      <c r="C32" s="12">
        <v>1.2</v>
      </c>
      <c r="D32" s="12">
        <v>2.4</v>
      </c>
      <c r="E32" s="12">
        <v>3.6</v>
      </c>
      <c r="F32" s="12">
        <v>4.8</v>
      </c>
      <c r="G32" s="12">
        <v>6</v>
      </c>
    </row>
    <row r="33" spans="1:17" ht="14.25" thickBot="1" x14ac:dyDescent="0.2">
      <c r="A33" s="14" t="s">
        <v>9</v>
      </c>
      <c r="B33" s="14">
        <v>0</v>
      </c>
      <c r="C33" s="14">
        <v>1.2</v>
      </c>
      <c r="D33" s="14">
        <v>2.4</v>
      </c>
      <c r="E33" s="14">
        <v>3.6</v>
      </c>
      <c r="F33" s="14">
        <v>4.8</v>
      </c>
      <c r="G33" s="14">
        <v>6</v>
      </c>
    </row>
    <row r="34" spans="1:17" x14ac:dyDescent="0.15">
      <c r="A34" s="12" t="s">
        <v>10</v>
      </c>
      <c r="B34" s="12">
        <v>0</v>
      </c>
      <c r="C34" s="12">
        <v>0.16</v>
      </c>
      <c r="D34" s="12">
        <v>0.32</v>
      </c>
      <c r="E34" s="12">
        <v>0.48</v>
      </c>
      <c r="F34" s="12">
        <v>0.64</v>
      </c>
      <c r="G34" s="12">
        <v>0.8</v>
      </c>
    </row>
    <row r="35" spans="1:17" x14ac:dyDescent="0.15">
      <c r="A35" s="13" t="s">
        <v>11</v>
      </c>
      <c r="B35" s="13">
        <v>0</v>
      </c>
      <c r="C35" s="13">
        <v>0.12</v>
      </c>
      <c r="D35" s="13">
        <v>0.24</v>
      </c>
      <c r="E35" s="13">
        <v>0.36</v>
      </c>
      <c r="F35" s="13">
        <v>0.48</v>
      </c>
      <c r="G35" s="13">
        <v>0.6</v>
      </c>
    </row>
    <row r="36" spans="1:17" x14ac:dyDescent="0.15">
      <c r="A36" s="13" t="s">
        <v>12</v>
      </c>
      <c r="B36" s="13">
        <v>0</v>
      </c>
      <c r="C36" s="13">
        <v>0.04</v>
      </c>
      <c r="D36" s="13">
        <v>0.08</v>
      </c>
      <c r="E36" s="13">
        <v>0.12</v>
      </c>
      <c r="F36" s="13">
        <v>0.16</v>
      </c>
      <c r="G36" s="13">
        <v>0.2</v>
      </c>
    </row>
    <row r="39" spans="1:17" x14ac:dyDescent="0.15">
      <c r="A39" s="21" t="s">
        <v>18</v>
      </c>
    </row>
    <row r="40" spans="1:17" ht="13.5" customHeight="1" x14ac:dyDescent="0.15">
      <c r="A40" s="8" t="s">
        <v>3</v>
      </c>
      <c r="B40" s="8" t="s">
        <v>0</v>
      </c>
      <c r="C40" s="8" t="s">
        <v>1</v>
      </c>
      <c r="D40" s="8" t="s">
        <v>2</v>
      </c>
      <c r="E40" s="24" t="s">
        <v>14</v>
      </c>
      <c r="F40" s="15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17" x14ac:dyDescent="0.15">
      <c r="A41" s="8" t="s">
        <v>19</v>
      </c>
      <c r="B41" s="8">
        <v>10</v>
      </c>
      <c r="C41" s="8">
        <v>10</v>
      </c>
      <c r="D41" s="8">
        <v>10</v>
      </c>
      <c r="E41" s="25">
        <f>B41+C41*D41/(C41+D41)</f>
        <v>15</v>
      </c>
      <c r="F41" s="26"/>
      <c r="G41" s="6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spans="1:17" x14ac:dyDescent="0.15">
      <c r="H42" s="9"/>
      <c r="I42" s="9"/>
      <c r="J42" s="9"/>
      <c r="K42" s="9"/>
      <c r="L42" s="9"/>
      <c r="M42" s="9"/>
      <c r="N42" s="9"/>
      <c r="O42" s="9"/>
      <c r="P42" s="22"/>
      <c r="Q42" s="22"/>
    </row>
    <row r="43" spans="1:17" ht="14.25" thickBot="1" x14ac:dyDescent="0.2">
      <c r="A43" s="11" t="s">
        <v>6</v>
      </c>
      <c r="B43" s="11">
        <v>0</v>
      </c>
      <c r="C43" s="11">
        <v>3</v>
      </c>
      <c r="D43" s="11">
        <v>6</v>
      </c>
      <c r="E43" s="11">
        <v>9</v>
      </c>
      <c r="F43" s="11">
        <v>12</v>
      </c>
      <c r="G43" s="11">
        <v>15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spans="1:17" x14ac:dyDescent="0.15">
      <c r="A44" s="12" t="s">
        <v>7</v>
      </c>
      <c r="B44" s="12">
        <v>0</v>
      </c>
      <c r="C44" s="12">
        <v>2</v>
      </c>
      <c r="D44" s="12">
        <v>4</v>
      </c>
      <c r="E44" s="12">
        <v>6</v>
      </c>
      <c r="F44" s="12">
        <v>8</v>
      </c>
      <c r="G44" s="12">
        <v>10</v>
      </c>
      <c r="H44" s="9"/>
      <c r="I44" s="9"/>
      <c r="J44" s="9"/>
      <c r="K44" s="9"/>
      <c r="L44" s="9"/>
      <c r="M44" s="9"/>
      <c r="N44" s="9"/>
      <c r="O44" s="9"/>
      <c r="P44" s="22"/>
      <c r="Q44" s="22"/>
    </row>
    <row r="45" spans="1:17" x14ac:dyDescent="0.15">
      <c r="A45" s="13" t="s">
        <v>8</v>
      </c>
      <c r="B45" s="12">
        <v>0</v>
      </c>
      <c r="C45" s="12">
        <v>1</v>
      </c>
      <c r="D45" s="12">
        <v>2</v>
      </c>
      <c r="E45" s="12">
        <v>3</v>
      </c>
      <c r="F45" s="12">
        <v>4</v>
      </c>
      <c r="G45" s="12">
        <v>5</v>
      </c>
      <c r="H45" s="20"/>
      <c r="I45" s="20"/>
      <c r="J45" s="20"/>
      <c r="K45" s="20"/>
      <c r="L45" s="20"/>
      <c r="M45" s="20"/>
      <c r="N45" s="20"/>
      <c r="O45" s="20"/>
      <c r="P45" s="22"/>
      <c r="Q45" s="22"/>
    </row>
    <row r="46" spans="1:17" ht="14.25" thickBot="1" x14ac:dyDescent="0.2">
      <c r="A46" s="14" t="s">
        <v>9</v>
      </c>
      <c r="B46" s="14">
        <v>0</v>
      </c>
      <c r="C46" s="14">
        <v>1</v>
      </c>
      <c r="D46" s="14">
        <v>2</v>
      </c>
      <c r="E46" s="14">
        <v>3</v>
      </c>
      <c r="F46" s="14">
        <v>4</v>
      </c>
      <c r="G46" s="14">
        <v>5</v>
      </c>
      <c r="H46" s="20"/>
      <c r="I46" s="20"/>
      <c r="J46" s="20"/>
      <c r="K46" s="20"/>
      <c r="L46" s="20"/>
      <c r="M46" s="20"/>
      <c r="N46" s="20"/>
      <c r="O46" s="20"/>
      <c r="P46" s="22"/>
      <c r="Q46" s="22"/>
    </row>
    <row r="47" spans="1:17" x14ac:dyDescent="0.15">
      <c r="A47" s="12" t="s">
        <v>10</v>
      </c>
      <c r="B47" s="12">
        <v>0</v>
      </c>
      <c r="C47" s="12">
        <v>0.2</v>
      </c>
      <c r="D47" s="12">
        <v>0.4</v>
      </c>
      <c r="E47" s="12">
        <v>0.6</v>
      </c>
      <c r="F47" s="12">
        <v>0.8</v>
      </c>
      <c r="G47" s="12">
        <v>1</v>
      </c>
      <c r="H47" s="20"/>
      <c r="I47" s="20"/>
      <c r="J47" s="20"/>
      <c r="K47" s="20"/>
      <c r="L47" s="20"/>
      <c r="M47" s="20"/>
      <c r="N47" s="20"/>
      <c r="O47" s="20"/>
      <c r="P47" s="22"/>
      <c r="Q47" s="22"/>
    </row>
    <row r="48" spans="1:17" x14ac:dyDescent="0.15">
      <c r="A48" s="13" t="s">
        <v>11</v>
      </c>
      <c r="B48" s="13">
        <v>0</v>
      </c>
      <c r="C48" s="13">
        <v>0.1</v>
      </c>
      <c r="D48" s="13">
        <v>0.2</v>
      </c>
      <c r="E48" s="13">
        <v>0.3</v>
      </c>
      <c r="F48" s="13">
        <v>0.4</v>
      </c>
      <c r="G48" s="13">
        <v>0.5</v>
      </c>
      <c r="H48" s="20"/>
      <c r="I48" s="20"/>
      <c r="J48" s="20"/>
      <c r="K48" s="20"/>
      <c r="L48" s="20"/>
      <c r="M48" s="20"/>
      <c r="N48" s="20"/>
      <c r="O48" s="20"/>
      <c r="P48" s="22"/>
      <c r="Q48" s="22"/>
    </row>
    <row r="49" spans="1:17" x14ac:dyDescent="0.15">
      <c r="A49" s="13" t="s">
        <v>12</v>
      </c>
      <c r="B49" s="13">
        <v>0</v>
      </c>
      <c r="C49" s="13">
        <v>0.1</v>
      </c>
      <c r="D49" s="13">
        <v>0.2</v>
      </c>
      <c r="E49" s="13">
        <v>0.3</v>
      </c>
      <c r="F49" s="13">
        <v>0.4</v>
      </c>
      <c r="G49" s="13">
        <v>0.5</v>
      </c>
      <c r="H49" s="20"/>
      <c r="I49" s="20"/>
      <c r="J49" s="20"/>
      <c r="K49" s="20"/>
      <c r="L49" s="20"/>
      <c r="M49" s="20"/>
      <c r="N49" s="20"/>
      <c r="O49" s="20"/>
      <c r="P49" s="22"/>
      <c r="Q49" s="22"/>
    </row>
    <row r="50" spans="1:17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22"/>
    </row>
    <row r="52" spans="1:17" x14ac:dyDescent="0.15">
      <c r="A52" s="21" t="s">
        <v>18</v>
      </c>
    </row>
    <row r="53" spans="1:17" x14ac:dyDescent="0.15">
      <c r="A53" s="8" t="s">
        <v>3</v>
      </c>
      <c r="B53" s="8" t="s">
        <v>0</v>
      </c>
      <c r="C53" s="8" t="s">
        <v>1</v>
      </c>
      <c r="D53" s="8" t="s">
        <v>2</v>
      </c>
      <c r="E53" s="24" t="s">
        <v>14</v>
      </c>
      <c r="F53" s="15"/>
    </row>
    <row r="54" spans="1:17" x14ac:dyDescent="0.15">
      <c r="A54" s="8" t="s">
        <v>19</v>
      </c>
      <c r="B54" s="8">
        <v>10</v>
      </c>
      <c r="C54" s="8">
        <v>10</v>
      </c>
      <c r="D54" s="8">
        <v>15</v>
      </c>
      <c r="E54" s="25">
        <v>16</v>
      </c>
      <c r="F54" s="26"/>
      <c r="G54" s="6"/>
    </row>
    <row r="56" spans="1:17" ht="14.25" thickBot="1" x14ac:dyDescent="0.2">
      <c r="A56" s="11" t="s">
        <v>6</v>
      </c>
      <c r="B56" s="11">
        <v>0</v>
      </c>
      <c r="C56" s="11">
        <v>4</v>
      </c>
      <c r="D56" s="11">
        <v>8</v>
      </c>
      <c r="E56" s="11">
        <v>12</v>
      </c>
      <c r="F56" s="11">
        <v>16</v>
      </c>
      <c r="G56" s="11">
        <v>20</v>
      </c>
    </row>
    <row r="57" spans="1:17" x14ac:dyDescent="0.15">
      <c r="A57" s="12" t="s">
        <v>7</v>
      </c>
      <c r="B57" s="12">
        <v>0</v>
      </c>
      <c r="C57" s="12">
        <v>2.5</v>
      </c>
      <c r="D57" s="12">
        <v>5</v>
      </c>
      <c r="E57" s="12">
        <v>7.5</v>
      </c>
      <c r="F57" s="12">
        <v>10</v>
      </c>
      <c r="G57" s="12">
        <v>12.5</v>
      </c>
    </row>
    <row r="58" spans="1:17" x14ac:dyDescent="0.15">
      <c r="A58" s="13" t="s">
        <v>8</v>
      </c>
      <c r="B58" s="12">
        <v>0</v>
      </c>
      <c r="C58" s="12">
        <v>1.5</v>
      </c>
      <c r="D58" s="12">
        <v>3</v>
      </c>
      <c r="E58" s="12">
        <v>4.5</v>
      </c>
      <c r="F58" s="12">
        <v>6</v>
      </c>
      <c r="G58" s="12">
        <v>7.5</v>
      </c>
    </row>
    <row r="59" spans="1:17" ht="14.25" thickBot="1" x14ac:dyDescent="0.2">
      <c r="A59" s="14" t="s">
        <v>9</v>
      </c>
      <c r="B59" s="14">
        <v>0</v>
      </c>
      <c r="C59" s="14">
        <v>1.5</v>
      </c>
      <c r="D59" s="14">
        <v>3</v>
      </c>
      <c r="E59" s="14">
        <v>4.5</v>
      </c>
      <c r="F59" s="14">
        <v>6</v>
      </c>
      <c r="G59" s="14">
        <v>7.5</v>
      </c>
    </row>
    <row r="60" spans="1:17" x14ac:dyDescent="0.15">
      <c r="A60" s="12" t="s">
        <v>10</v>
      </c>
      <c r="B60" s="12">
        <v>0</v>
      </c>
      <c r="C60" s="12">
        <v>0.25</v>
      </c>
      <c r="D60" s="12">
        <v>0.5</v>
      </c>
      <c r="E60" s="12">
        <v>0.75</v>
      </c>
      <c r="F60" s="12">
        <v>1</v>
      </c>
      <c r="G60" s="12">
        <v>1.25</v>
      </c>
    </row>
    <row r="61" spans="1:17" x14ac:dyDescent="0.15">
      <c r="A61" s="13" t="s">
        <v>11</v>
      </c>
      <c r="B61" s="13">
        <v>0</v>
      </c>
      <c r="C61" s="13">
        <v>0.15</v>
      </c>
      <c r="D61" s="13">
        <v>0.3</v>
      </c>
      <c r="E61" s="13">
        <v>0.45</v>
      </c>
      <c r="F61" s="13">
        <v>0.6</v>
      </c>
      <c r="G61" s="13">
        <v>0.75</v>
      </c>
    </row>
    <row r="62" spans="1:17" x14ac:dyDescent="0.15">
      <c r="A62" s="13" t="s">
        <v>12</v>
      </c>
      <c r="B62" s="13">
        <v>0</v>
      </c>
      <c r="C62" s="13">
        <v>0.1</v>
      </c>
      <c r="D62" s="13">
        <v>0.2</v>
      </c>
      <c r="E62" s="13">
        <v>0.3</v>
      </c>
      <c r="F62" s="13">
        <v>0.4</v>
      </c>
      <c r="G62" s="13">
        <v>0.5</v>
      </c>
    </row>
    <row r="65" spans="1:7" x14ac:dyDescent="0.15">
      <c r="A65" s="21" t="s">
        <v>18</v>
      </c>
    </row>
    <row r="66" spans="1:7" x14ac:dyDescent="0.15">
      <c r="A66" s="8" t="s">
        <v>3</v>
      </c>
      <c r="B66" s="8" t="s">
        <v>0</v>
      </c>
      <c r="C66" s="8" t="s">
        <v>1</v>
      </c>
      <c r="D66" s="8" t="s">
        <v>2</v>
      </c>
      <c r="E66" s="24" t="s">
        <v>14</v>
      </c>
      <c r="F66" s="15"/>
    </row>
    <row r="67" spans="1:7" x14ac:dyDescent="0.15">
      <c r="A67" s="8" t="s">
        <v>19</v>
      </c>
      <c r="B67" s="8">
        <v>10</v>
      </c>
      <c r="C67" s="8">
        <v>15</v>
      </c>
      <c r="D67" s="8">
        <v>30</v>
      </c>
      <c r="E67" s="25">
        <v>20</v>
      </c>
      <c r="F67" s="26"/>
      <c r="G67" s="6"/>
    </row>
    <row r="69" spans="1:7" ht="14.25" thickBot="1" x14ac:dyDescent="0.2">
      <c r="A69" s="11" t="s">
        <v>6</v>
      </c>
      <c r="B69" s="11">
        <v>0</v>
      </c>
      <c r="C69" s="11">
        <v>3</v>
      </c>
      <c r="D69" s="11">
        <v>6</v>
      </c>
      <c r="E69" s="11">
        <v>9</v>
      </c>
      <c r="F69" s="11">
        <v>12</v>
      </c>
      <c r="G69" s="11">
        <v>15</v>
      </c>
    </row>
    <row r="70" spans="1:7" x14ac:dyDescent="0.15">
      <c r="A70" s="12" t="s">
        <v>7</v>
      </c>
      <c r="B70" s="12">
        <v>0</v>
      </c>
      <c r="C70" s="12">
        <v>1.5</v>
      </c>
      <c r="D70" s="12">
        <v>3</v>
      </c>
      <c r="E70" s="12">
        <v>4.5</v>
      </c>
      <c r="F70" s="12">
        <v>6</v>
      </c>
      <c r="G70" s="12">
        <v>7.5</v>
      </c>
    </row>
    <row r="71" spans="1:7" x14ac:dyDescent="0.15">
      <c r="A71" s="13" t="s">
        <v>8</v>
      </c>
      <c r="B71" s="12">
        <v>0</v>
      </c>
      <c r="C71" s="12">
        <v>1.5</v>
      </c>
      <c r="D71" s="12">
        <v>3</v>
      </c>
      <c r="E71" s="12">
        <v>4.5</v>
      </c>
      <c r="F71" s="12">
        <v>6</v>
      </c>
      <c r="G71" s="12">
        <v>7.5</v>
      </c>
    </row>
    <row r="72" spans="1:7" ht="14.25" thickBot="1" x14ac:dyDescent="0.2">
      <c r="A72" s="14" t="s">
        <v>9</v>
      </c>
      <c r="B72" s="14">
        <v>0</v>
      </c>
      <c r="C72" s="14">
        <v>1.5</v>
      </c>
      <c r="D72" s="14">
        <v>3</v>
      </c>
      <c r="E72" s="14">
        <v>4.5</v>
      </c>
      <c r="F72" s="14">
        <v>6</v>
      </c>
      <c r="G72" s="14">
        <v>7.5</v>
      </c>
    </row>
    <row r="73" spans="1:7" x14ac:dyDescent="0.15">
      <c r="A73" s="12" t="s">
        <v>10</v>
      </c>
      <c r="B73" s="12">
        <v>0</v>
      </c>
      <c r="C73" s="12">
        <v>0.15</v>
      </c>
      <c r="D73" s="12">
        <v>0.3</v>
      </c>
      <c r="E73" s="12">
        <v>0.45</v>
      </c>
      <c r="F73" s="12">
        <v>0.6</v>
      </c>
      <c r="G73" s="12">
        <v>0.75</v>
      </c>
    </row>
    <row r="74" spans="1:7" x14ac:dyDescent="0.15">
      <c r="A74" s="13" t="s">
        <v>11</v>
      </c>
      <c r="B74" s="13">
        <v>0</v>
      </c>
      <c r="C74" s="13">
        <v>0.1</v>
      </c>
      <c r="D74" s="13">
        <v>0.2</v>
      </c>
      <c r="E74" s="13">
        <v>0.3</v>
      </c>
      <c r="F74" s="13">
        <v>0.4</v>
      </c>
      <c r="G74" s="13">
        <v>0.5</v>
      </c>
    </row>
    <row r="75" spans="1:7" x14ac:dyDescent="0.15">
      <c r="A75" s="13" t="s">
        <v>12</v>
      </c>
      <c r="B75" s="13">
        <v>0</v>
      </c>
      <c r="C75" s="13">
        <v>0.05</v>
      </c>
      <c r="D75" s="13">
        <v>0.1</v>
      </c>
      <c r="E75" s="13">
        <v>0.15</v>
      </c>
      <c r="F75" s="13">
        <v>0.2</v>
      </c>
      <c r="G75" s="13">
        <v>0.25</v>
      </c>
    </row>
    <row r="78" spans="1:7" x14ac:dyDescent="0.15">
      <c r="A78" s="21" t="s">
        <v>18</v>
      </c>
    </row>
    <row r="79" spans="1:7" x14ac:dyDescent="0.15">
      <c r="A79" s="8" t="s">
        <v>3</v>
      </c>
      <c r="B79" s="8" t="s">
        <v>0</v>
      </c>
      <c r="C79" s="8" t="s">
        <v>1</v>
      </c>
      <c r="D79" s="8" t="s">
        <v>2</v>
      </c>
      <c r="E79" s="24" t="s">
        <v>14</v>
      </c>
      <c r="F79" s="15"/>
    </row>
    <row r="80" spans="1:7" x14ac:dyDescent="0.15">
      <c r="A80" s="8" t="s">
        <v>19</v>
      </c>
      <c r="B80" s="8">
        <v>10</v>
      </c>
      <c r="C80" s="8">
        <v>20</v>
      </c>
      <c r="D80" s="8">
        <v>20</v>
      </c>
      <c r="E80" s="25">
        <v>20</v>
      </c>
      <c r="F80" s="26"/>
      <c r="G80" s="6"/>
    </row>
    <row r="82" spans="1:7" ht="14.25" thickBot="1" x14ac:dyDescent="0.2">
      <c r="A82" s="11" t="s">
        <v>6</v>
      </c>
      <c r="B82" s="11">
        <v>0</v>
      </c>
      <c r="C82" s="11">
        <v>2</v>
      </c>
      <c r="D82" s="11">
        <v>4</v>
      </c>
      <c r="E82" s="11">
        <v>6</v>
      </c>
      <c r="F82" s="11">
        <v>8</v>
      </c>
      <c r="G82" s="11">
        <v>10</v>
      </c>
    </row>
    <row r="83" spans="1:7" x14ac:dyDescent="0.15">
      <c r="A83" s="12" t="s">
        <v>7</v>
      </c>
      <c r="B83" s="12">
        <v>0</v>
      </c>
      <c r="C83" s="12">
        <v>1</v>
      </c>
      <c r="D83" s="12">
        <v>2</v>
      </c>
      <c r="E83" s="12">
        <v>3</v>
      </c>
      <c r="F83" s="12">
        <v>4</v>
      </c>
      <c r="G83" s="12">
        <v>5</v>
      </c>
    </row>
    <row r="84" spans="1:7" x14ac:dyDescent="0.15">
      <c r="A84" s="13" t="s">
        <v>8</v>
      </c>
      <c r="B84" s="12">
        <v>0</v>
      </c>
      <c r="C84" s="12">
        <v>1</v>
      </c>
      <c r="D84" s="12">
        <v>2</v>
      </c>
      <c r="E84" s="12">
        <v>3</v>
      </c>
      <c r="F84" s="12">
        <v>4</v>
      </c>
      <c r="G84" s="12">
        <v>5</v>
      </c>
    </row>
    <row r="85" spans="1:7" ht="14.25" thickBot="1" x14ac:dyDescent="0.2">
      <c r="A85" s="14" t="s">
        <v>9</v>
      </c>
      <c r="B85" s="14">
        <v>0</v>
      </c>
      <c r="C85" s="14">
        <v>1</v>
      </c>
      <c r="D85" s="14">
        <v>2</v>
      </c>
      <c r="E85" s="14">
        <v>3</v>
      </c>
      <c r="F85" s="14">
        <v>4</v>
      </c>
      <c r="G85" s="14">
        <v>5</v>
      </c>
    </row>
    <row r="86" spans="1:7" x14ac:dyDescent="0.15">
      <c r="A86" s="12" t="s">
        <v>10</v>
      </c>
      <c r="B86" s="12">
        <v>0</v>
      </c>
      <c r="C86" s="12">
        <v>0.1</v>
      </c>
      <c r="D86" s="12">
        <v>0.2</v>
      </c>
      <c r="E86" s="12">
        <v>0.3</v>
      </c>
      <c r="F86" s="12">
        <v>0.4</v>
      </c>
      <c r="G86" s="12">
        <v>0.5</v>
      </c>
    </row>
    <row r="87" spans="1:7" x14ac:dyDescent="0.15">
      <c r="A87" s="13" t="s">
        <v>11</v>
      </c>
      <c r="B87" s="13">
        <v>0</v>
      </c>
      <c r="C87" s="13">
        <v>0.05</v>
      </c>
      <c r="D87" s="13">
        <v>0.1</v>
      </c>
      <c r="E87" s="13">
        <v>0.15</v>
      </c>
      <c r="F87" s="13">
        <v>0.2</v>
      </c>
      <c r="G87" s="13">
        <v>0.25</v>
      </c>
    </row>
    <row r="88" spans="1:7" x14ac:dyDescent="0.15">
      <c r="A88" s="13" t="s">
        <v>12</v>
      </c>
      <c r="B88" s="13">
        <v>0</v>
      </c>
      <c r="C88" s="13">
        <v>0.05</v>
      </c>
      <c r="D88" s="13">
        <v>0.1</v>
      </c>
      <c r="E88" s="13">
        <v>0.15</v>
      </c>
      <c r="F88" s="13">
        <v>0.2</v>
      </c>
      <c r="G88" s="13">
        <v>0.25</v>
      </c>
    </row>
    <row r="91" spans="1:7" x14ac:dyDescent="0.15">
      <c r="A91" s="21" t="s">
        <v>18</v>
      </c>
    </row>
    <row r="92" spans="1:7" x14ac:dyDescent="0.15">
      <c r="A92" s="8" t="s">
        <v>3</v>
      </c>
      <c r="B92" s="8" t="s">
        <v>0</v>
      </c>
      <c r="C92" s="8" t="s">
        <v>1</v>
      </c>
      <c r="D92" s="8" t="s">
        <v>2</v>
      </c>
      <c r="E92" s="24" t="s">
        <v>14</v>
      </c>
      <c r="F92" s="15"/>
    </row>
    <row r="93" spans="1:7" x14ac:dyDescent="0.15">
      <c r="A93" s="8" t="s">
        <v>19</v>
      </c>
      <c r="B93" s="8">
        <v>15</v>
      </c>
      <c r="C93" s="8">
        <v>20</v>
      </c>
      <c r="D93" s="8">
        <v>20</v>
      </c>
      <c r="E93" s="25">
        <v>25</v>
      </c>
      <c r="F93" s="26"/>
      <c r="G93" s="6"/>
    </row>
    <row r="95" spans="1:7" ht="14.25" thickBot="1" x14ac:dyDescent="0.2">
      <c r="A95" s="11" t="s">
        <v>6</v>
      </c>
      <c r="B95" s="11">
        <v>0</v>
      </c>
      <c r="C95" s="11">
        <v>1</v>
      </c>
      <c r="D95" s="11">
        <v>2</v>
      </c>
      <c r="E95" s="11">
        <v>3</v>
      </c>
      <c r="F95" s="11">
        <v>4</v>
      </c>
      <c r="G95" s="11">
        <v>5</v>
      </c>
    </row>
    <row r="96" spans="1:7" x14ac:dyDescent="0.15">
      <c r="A96" s="12" t="s">
        <v>7</v>
      </c>
      <c r="B96" s="12">
        <v>0</v>
      </c>
      <c r="C96" s="12">
        <v>0.6</v>
      </c>
      <c r="D96" s="12">
        <v>1.2</v>
      </c>
      <c r="E96" s="12">
        <v>1.8</v>
      </c>
      <c r="F96" s="12">
        <v>2.4</v>
      </c>
      <c r="G96" s="12">
        <v>3</v>
      </c>
    </row>
    <row r="97" spans="1:7" x14ac:dyDescent="0.15">
      <c r="A97" s="13" t="s">
        <v>8</v>
      </c>
      <c r="B97" s="12">
        <v>0</v>
      </c>
      <c r="C97" s="12">
        <v>0.4</v>
      </c>
      <c r="D97" s="12">
        <v>0.8</v>
      </c>
      <c r="E97" s="12">
        <v>1.2</v>
      </c>
      <c r="F97" s="12">
        <v>1.6</v>
      </c>
      <c r="G97" s="12">
        <v>2</v>
      </c>
    </row>
    <row r="98" spans="1:7" ht="14.25" thickBot="1" x14ac:dyDescent="0.2">
      <c r="A98" s="14" t="s">
        <v>9</v>
      </c>
      <c r="B98" s="14">
        <v>0</v>
      </c>
      <c r="C98" s="14">
        <v>0.4</v>
      </c>
      <c r="D98" s="14">
        <v>0.8</v>
      </c>
      <c r="E98" s="14">
        <v>1.2</v>
      </c>
      <c r="F98" s="14">
        <v>1.6</v>
      </c>
      <c r="G98" s="14">
        <v>2</v>
      </c>
    </row>
    <row r="99" spans="1:7" x14ac:dyDescent="0.15">
      <c r="A99" s="12" t="s">
        <v>10</v>
      </c>
      <c r="B99" s="12">
        <v>0</v>
      </c>
      <c r="C99" s="12">
        <v>0.04</v>
      </c>
      <c r="D99" s="12">
        <v>0.08</v>
      </c>
      <c r="E99" s="12">
        <v>0.12</v>
      </c>
      <c r="F99" s="12">
        <v>0.16</v>
      </c>
      <c r="G99" s="12">
        <v>0.2</v>
      </c>
    </row>
    <row r="100" spans="1:7" x14ac:dyDescent="0.15">
      <c r="A100" s="13" t="s">
        <v>11</v>
      </c>
      <c r="B100" s="13">
        <v>0</v>
      </c>
      <c r="C100" s="13">
        <v>0.02</v>
      </c>
      <c r="D100" s="13">
        <v>0.04</v>
      </c>
      <c r="E100" s="13">
        <v>0.06</v>
      </c>
      <c r="F100" s="13">
        <v>0.08</v>
      </c>
      <c r="G100" s="13">
        <v>0.1</v>
      </c>
    </row>
    <row r="101" spans="1:7" x14ac:dyDescent="0.15">
      <c r="A101" s="13" t="s">
        <v>12</v>
      </c>
      <c r="B101" s="13">
        <v>0</v>
      </c>
      <c r="C101" s="13">
        <v>0.02</v>
      </c>
      <c r="D101" s="13">
        <v>0.04</v>
      </c>
      <c r="E101" s="13">
        <v>0.06</v>
      </c>
      <c r="F101" s="13">
        <v>0.08</v>
      </c>
      <c r="G101" s="13">
        <v>0.1</v>
      </c>
    </row>
  </sheetData>
  <mergeCells count="7">
    <mergeCell ref="E28:F28"/>
    <mergeCell ref="E67:F67"/>
    <mergeCell ref="E93:F93"/>
    <mergeCell ref="E14:F14"/>
    <mergeCell ref="E41:F41"/>
    <mergeCell ref="E80:F80"/>
    <mergeCell ref="E54:F54"/>
  </mergeCells>
  <phoneticPr fontId="1"/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004453D-B814-4204-A6F9-19E8196B6F28}">
            <xm:f>IF('自動計算用（変更しないでください）'!K$29="OK",1,0)</xm:f>
            <x14:dxf>
              <fill>
                <patternFill>
                  <bgColor theme="8" tint="0.39994506668294322"/>
                </patternFill>
              </fill>
            </x14:dxf>
          </x14:cfRule>
          <xm:sqref>B17:O22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K25:X29"/>
  <sheetViews>
    <sheetView workbookViewId="0">
      <selection activeCell="L29" sqref="L29"/>
    </sheetView>
  </sheetViews>
  <sheetFormatPr defaultRowHeight="13.5" x14ac:dyDescent="0.15"/>
  <sheetData>
    <row r="25" spans="11:24" x14ac:dyDescent="0.15">
      <c r="K25" t="s">
        <v>5</v>
      </c>
    </row>
    <row r="26" spans="11:24" x14ac:dyDescent="0.15">
      <c r="K26" s="6">
        <f>IFERROR(LEN('３つの抵抗を直列・並列につないだ回路'!B20)-FIND(".",'３つの抵抗を直列・並列につないだ回路'!B20),0)</f>
        <v>0</v>
      </c>
      <c r="L26" s="6">
        <f>IFERROR(LEN('３つの抵抗を直列・並列につないだ回路'!C20)-FIND(".",'３つの抵抗を直列・並列につないだ回路'!C20),0)</f>
        <v>2</v>
      </c>
      <c r="M26" s="6">
        <f>IFERROR(LEN('３つの抵抗を直列・並列につないだ回路'!D20)-FIND(".",'３つの抵抗を直列・並列につないだ回路'!D20),0)</f>
        <v>1</v>
      </c>
      <c r="N26" s="6">
        <f>IFERROR(LEN('３つの抵抗を直列・並列につないだ回路'!E20)-FIND(".",'３つの抵抗を直列・並列につないだ回路'!E20),0)</f>
        <v>2</v>
      </c>
      <c r="O26" s="6">
        <f>IFERROR(LEN('３つの抵抗を直列・並列につないだ回路'!F20)-FIND(".",'３つの抵抗を直列・並列につないだ回路'!F20),0)</f>
        <v>1</v>
      </c>
      <c r="P26" s="6">
        <f>IFERROR(LEN('３つの抵抗を直列・並列につないだ回路'!G20)-FIND(".",'３つの抵抗を直列・並列につないだ回路'!G20),0)</f>
        <v>2</v>
      </c>
      <c r="Q26" s="6">
        <f>IFERROR(LEN('３つの抵抗を直列・並列につないだ回路'!H20)-FIND(".",'３つの抵抗を直列・並列につないだ回路'!H20),0)</f>
        <v>1</v>
      </c>
      <c r="R26" s="6">
        <f>IFERROR(LEN('３つの抵抗を直列・並列につないだ回路'!I20)-FIND(".",'３つの抵抗を直列・並列につないだ回路'!I20),0)</f>
        <v>2</v>
      </c>
      <c r="S26" s="6">
        <f>IFERROR(LEN('３つの抵抗を直列・並列につないだ回路'!J20)-FIND(".",'３つの抵抗を直列・並列につないだ回路'!J20),0)</f>
        <v>1</v>
      </c>
      <c r="T26" s="6">
        <f>IFERROR(LEN('３つの抵抗を直列・並列につないだ回路'!K20)-FIND(".",'３つの抵抗を直列・並列につないだ回路'!K20),0)</f>
        <v>2</v>
      </c>
      <c r="U26" s="6">
        <f>IFERROR(LEN('３つの抵抗を直列・並列につないだ回路'!L20)-FIND(".",'３つの抵抗を直列・並列につないだ回路'!L20),0)</f>
        <v>1</v>
      </c>
      <c r="V26" s="6">
        <f>IFERROR(LEN('３つの抵抗を直列・並列につないだ回路'!M20)-FIND(".",'３つの抵抗を直列・並列につないだ回路'!M20),0)</f>
        <v>2</v>
      </c>
      <c r="W26" s="6">
        <f>IFERROR(LEN('３つの抵抗を直列・並列につないだ回路'!N20)-FIND(".",'３つの抵抗を直列・並列につないだ回路'!N20),0)</f>
        <v>1</v>
      </c>
      <c r="X26" s="6">
        <f>IFERROR(LEN('３つの抵抗を直列・並列につないだ回路'!O20)-FIND(".",'３つの抵抗を直列・並列につないだ回路'!O20),0)</f>
        <v>2</v>
      </c>
    </row>
    <row r="27" spans="11:24" x14ac:dyDescent="0.15">
      <c r="K27" s="6">
        <f>IFERROR(LEN('３つの抵抗を直列・並列につないだ回路'!B21)-FIND(".",'３つの抵抗を直列・並列につないだ回路'!B21),0)</f>
        <v>0</v>
      </c>
      <c r="L27" s="6">
        <f>IFERROR(LEN('３つの抵抗を直列・並列につないだ回路'!C21)-FIND(".",'３つの抵抗を直列・並列につないだ回路'!C21),0)</f>
        <v>3</v>
      </c>
      <c r="M27" s="6">
        <f>IFERROR(LEN('３つの抵抗を直列・並列につないだ回路'!D21)-FIND(".",'３つの抵抗を直列・並列につないだ回路'!D21),0)</f>
        <v>2</v>
      </c>
      <c r="N27" s="6">
        <f>IFERROR(LEN('３つの抵抗を直列・並列につないだ回路'!E21)-FIND(".",'３つの抵抗を直列・並列につないだ回路'!E21),0)</f>
        <v>3</v>
      </c>
      <c r="O27" s="6">
        <f>IFERROR(LEN('３つの抵抗を直列・並列につないだ回路'!F21)-FIND(".",'３つの抵抗を直列・並列につないだ回路'!F21),0)</f>
        <v>1</v>
      </c>
      <c r="P27" s="6">
        <f>IFERROR(LEN('３つの抵抗を直列・並列につないだ回路'!G21)-FIND(".",'３つの抵抗を直列・並列につないだ回路'!G21),0)</f>
        <v>3</v>
      </c>
      <c r="Q27" s="6">
        <f>IFERROR(LEN('３つの抵抗を直列・並列につないだ回路'!H21)-FIND(".",'３つの抵抗を直列・並列につないだ回路'!H21),0)</f>
        <v>2</v>
      </c>
      <c r="R27" s="6">
        <f>IFERROR(LEN('３つの抵抗を直列・並列につないだ回路'!I21)-FIND(".",'３つの抵抗を直列・並列につないだ回路'!I21),0)</f>
        <v>3</v>
      </c>
      <c r="S27" s="6">
        <f>IFERROR(LEN('３つの抵抗を直列・並列につないだ回路'!J21)-FIND(".",'３つの抵抗を直列・並列につないだ回路'!J21),0)</f>
        <v>1</v>
      </c>
      <c r="T27" s="6">
        <f>IFERROR(LEN('３つの抵抗を直列・並列につないだ回路'!K21)-FIND(".",'３つの抵抗を直列・並列につないだ回路'!K21),0)</f>
        <v>3</v>
      </c>
      <c r="U27" s="6">
        <f>IFERROR(LEN('３つの抵抗を直列・並列につないだ回路'!L21)-FIND(".",'３つの抵抗を直列・並列につないだ回路'!L21),0)</f>
        <v>2</v>
      </c>
      <c r="V27" s="6">
        <f>IFERROR(LEN('３つの抵抗を直列・並列につないだ回路'!M21)-FIND(".",'３つの抵抗を直列・並列につないだ回路'!M21),0)</f>
        <v>3</v>
      </c>
      <c r="W27" s="6">
        <f>IFERROR(LEN('３つの抵抗を直列・並列につないだ回路'!N21)-FIND(".",'３つの抵抗を直列・並列につないだ回路'!N21),0)</f>
        <v>1</v>
      </c>
      <c r="X27" s="6">
        <f>IFERROR(LEN('３つの抵抗を直列・並列につないだ回路'!O21)-FIND(".",'３つの抵抗を直列・並列につないだ回路'!O21),0)</f>
        <v>3</v>
      </c>
    </row>
    <row r="28" spans="11:24" x14ac:dyDescent="0.15">
      <c r="K28" s="6">
        <f>IFERROR(LEN('３つの抵抗を直列・並列につないだ回路'!B22)-FIND(".",'３つの抵抗を直列・並列につないだ回路'!B22),0)</f>
        <v>0</v>
      </c>
      <c r="L28" s="6">
        <f>IFERROR(LEN('３つの抵抗を直列・並列につないだ回路'!C22)-FIND(".",'３つの抵抗を直列・並列につないだ回路'!C22),0)</f>
        <v>3</v>
      </c>
      <c r="M28" s="6">
        <f>IFERROR(LEN('３つの抵抗を直列・並列につないだ回路'!D22)-FIND(".",'３つの抵抗を直列・並列につないだ回路'!D22),0)</f>
        <v>2</v>
      </c>
      <c r="N28" s="6">
        <f>IFERROR(LEN('３つの抵抗を直列・並列につないだ回路'!E22)-FIND(".",'３つの抵抗を直列・並列につないだ回路'!E22),0)</f>
        <v>3</v>
      </c>
      <c r="O28" s="6">
        <f>IFERROR(LEN('３つの抵抗を直列・並列につないだ回路'!F22)-FIND(".",'３つの抵抗を直列・並列につないだ回路'!F22),0)</f>
        <v>1</v>
      </c>
      <c r="P28" s="6">
        <f>IFERROR(LEN('３つの抵抗を直列・並列につないだ回路'!G22)-FIND(".",'３つの抵抗を直列・並列につないだ回路'!G22),0)</f>
        <v>3</v>
      </c>
      <c r="Q28" s="6">
        <f>IFERROR(LEN('３つの抵抗を直列・並列につないだ回路'!H22)-FIND(".",'３つの抵抗を直列・並列につないだ回路'!H22),0)</f>
        <v>2</v>
      </c>
      <c r="R28" s="6">
        <f>IFERROR(LEN('３つの抵抗を直列・並列につないだ回路'!I22)-FIND(".",'３つの抵抗を直列・並列につないだ回路'!I22),0)</f>
        <v>3</v>
      </c>
      <c r="S28" s="6">
        <f>IFERROR(LEN('３つの抵抗を直列・並列につないだ回路'!J22)-FIND(".",'３つの抵抗を直列・並列につないだ回路'!J22),0)</f>
        <v>1</v>
      </c>
      <c r="T28" s="6">
        <f>IFERROR(LEN('３つの抵抗を直列・並列につないだ回路'!K22)-FIND(".",'３つの抵抗を直列・並列につないだ回路'!K22),0)</f>
        <v>3</v>
      </c>
      <c r="U28" s="6">
        <f>IFERROR(LEN('３つの抵抗を直列・並列につないだ回路'!L22)-FIND(".",'３つの抵抗を直列・並列につないだ回路'!L22),0)</f>
        <v>2</v>
      </c>
      <c r="V28" s="6">
        <f>IFERROR(LEN('３つの抵抗を直列・並列につないだ回路'!M22)-FIND(".",'３つの抵抗を直列・並列につないだ回路'!M22),0)</f>
        <v>3</v>
      </c>
      <c r="W28" s="6">
        <f>IFERROR(LEN('３つの抵抗を直列・並列につないだ回路'!N22)-FIND(".",'３つの抵抗を直列・並列につないだ回路'!N22),0)</f>
        <v>1</v>
      </c>
      <c r="X28" s="6">
        <f>IFERROR(LEN('３つの抵抗を直列・並列につないだ回路'!O22)-FIND(".",'３つの抵抗を直列・並列につないだ回路'!O22),0)</f>
        <v>3</v>
      </c>
    </row>
    <row r="29" spans="11:24" x14ac:dyDescent="0.15">
      <c r="K29" t="str">
        <f>IF(COUNTIF(K26:K28,"&lt;3")=3,"OK","")</f>
        <v>OK</v>
      </c>
      <c r="L29" t="str">
        <f t="shared" ref="L29:X29" si="0">IF(COUNTIF(L26:L28,"&lt;3")=3,"OK","")</f>
        <v/>
      </c>
      <c r="M29" t="str">
        <f t="shared" si="0"/>
        <v>OK</v>
      </c>
      <c r="N29" t="str">
        <f t="shared" si="0"/>
        <v/>
      </c>
      <c r="O29" t="str">
        <f t="shared" si="0"/>
        <v>OK</v>
      </c>
      <c r="P29" t="str">
        <f t="shared" si="0"/>
        <v/>
      </c>
      <c r="Q29" t="str">
        <f t="shared" si="0"/>
        <v>OK</v>
      </c>
      <c r="R29" t="str">
        <f t="shared" si="0"/>
        <v/>
      </c>
      <c r="S29" t="str">
        <f t="shared" si="0"/>
        <v>OK</v>
      </c>
      <c r="T29" t="str">
        <f t="shared" si="0"/>
        <v/>
      </c>
      <c r="U29" t="str">
        <f t="shared" si="0"/>
        <v>OK</v>
      </c>
      <c r="V29" t="str">
        <f t="shared" si="0"/>
        <v/>
      </c>
      <c r="W29" t="str">
        <f t="shared" si="0"/>
        <v>OK</v>
      </c>
      <c r="X29" t="str">
        <f t="shared" si="0"/>
        <v/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３つの抵抗を直列・並列につないだ回路</vt:lpstr>
      <vt:lpstr>自動計算用（変更しないでください）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正進社　中学　理科</cp:lastModifiedBy>
  <cp:lastPrinted>2018-12-27T01:38:55Z</cp:lastPrinted>
  <dcterms:created xsi:type="dcterms:W3CDTF">2018-10-19T08:27:28Z</dcterms:created>
  <dcterms:modified xsi:type="dcterms:W3CDTF">2019-01-22T01:40:05Z</dcterms:modified>
</cp:coreProperties>
</file>