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数値入力" sheetId="1" r:id="rId1"/>
    <sheet name="グラフ作成（カラー）" sheetId="12" r:id="rId2"/>
    <sheet name="グラフ作成（モノクロ）" sheetId="10" r:id="rId3"/>
    <sheet name="グラフ作成用（変更しないでください）" sheetId="9" state="hidden" r:id="rId4"/>
  </sheets>
  <definedNames>
    <definedName name="なし">'グラフ作成用（変更しないでください）'!$B$26:$G$26</definedName>
    <definedName name="ヒーターA">数値入力!$D$14:$I$14</definedName>
    <definedName name="ヒーターB">数値入力!$D$16:$I$16</definedName>
    <definedName name="ヒーターC">数値入力!$D$18:$I$18</definedName>
    <definedName name="上昇温度グラフ1">INDIRECT('グラフ作成用（変更しないでください）'!$D$1)</definedName>
    <definedName name="上昇温度グラフ2">INDIRECT('グラフ作成用（変更しないでください）'!$D$2)</definedName>
    <definedName name="上昇温度グラフ3">INDIRECT('グラフ作成用（変更しないでください）'!$D$3)</definedName>
  </definedNames>
  <calcPr calcId="145621"/>
</workbook>
</file>

<file path=xl/calcChain.xml><?xml version="1.0" encoding="utf-8"?>
<calcChain xmlns="http://schemas.openxmlformats.org/spreadsheetml/2006/main">
  <c r="H3" i="1" l="1"/>
  <c r="H4" i="1"/>
  <c r="H2" i="1"/>
  <c r="H10" i="9" l="1"/>
  <c r="D9" i="9" l="1"/>
  <c r="D8" i="9" l="1"/>
  <c r="D7" i="9"/>
  <c r="D2" i="9"/>
  <c r="D3" i="9"/>
  <c r="D1" i="9"/>
  <c r="I3" i="1" l="1"/>
  <c r="B18" i="9" s="1"/>
  <c r="I4" i="1"/>
  <c r="B19" i="9" s="1"/>
  <c r="F9" i="9" s="1"/>
  <c r="I2" i="1"/>
  <c r="B17" i="1" l="1"/>
  <c r="D17" i="1" s="1"/>
  <c r="D18" i="1" s="1"/>
  <c r="B13" i="1"/>
  <c r="H13" i="1" s="1"/>
  <c r="H14" i="1" s="1"/>
  <c r="B17" i="9"/>
  <c r="B15" i="1"/>
  <c r="H15" i="1" s="1"/>
  <c r="H16" i="1" s="1"/>
  <c r="F8" i="9" l="1"/>
  <c r="F7" i="9"/>
  <c r="H17" i="1"/>
  <c r="H18" i="1" s="1"/>
  <c r="I17" i="1"/>
  <c r="I18" i="1" s="1"/>
  <c r="C19" i="9" s="1"/>
  <c r="G9" i="9" s="1"/>
  <c r="H9" i="9" s="1"/>
  <c r="F17" i="1"/>
  <c r="F18" i="1" s="1"/>
  <c r="G17" i="1"/>
  <c r="G18" i="1" s="1"/>
  <c r="E17" i="1"/>
  <c r="E18" i="1" s="1"/>
  <c r="F13" i="1"/>
  <c r="F14" i="1" s="1"/>
  <c r="I13" i="1"/>
  <c r="I14" i="1" s="1"/>
  <c r="C17" i="9" s="1"/>
  <c r="G13" i="1"/>
  <c r="G14" i="1" s="1"/>
  <c r="E13" i="1"/>
  <c r="E14" i="1" s="1"/>
  <c r="D13" i="1"/>
  <c r="D14" i="1" s="1"/>
  <c r="E15" i="1"/>
  <c r="E16" i="1" s="1"/>
  <c r="I15" i="1"/>
  <c r="I16" i="1" s="1"/>
  <c r="C18" i="9" s="1"/>
  <c r="G15" i="1"/>
  <c r="G16" i="1" s="1"/>
  <c r="F15" i="1"/>
  <c r="F16" i="1" s="1"/>
  <c r="D15" i="1"/>
  <c r="D16" i="1" s="1"/>
  <c r="G7" i="9" l="1"/>
  <c r="H7" i="9" s="1"/>
  <c r="I7" i="9"/>
  <c r="G8" i="9"/>
  <c r="H8" i="9" s="1"/>
  <c r="J7" i="9" l="1"/>
</calcChain>
</file>

<file path=xl/sharedStrings.xml><?xml version="1.0" encoding="utf-8"?>
<sst xmlns="http://schemas.openxmlformats.org/spreadsheetml/2006/main" count="75" uniqueCount="48">
  <si>
    <t>なし</t>
    <phoneticPr fontId="2"/>
  </si>
  <si>
    <t>この行には何も入力しないでください。</t>
    <rPh sb="2" eb="3">
      <t>ギョウ</t>
    </rPh>
    <rPh sb="5" eb="6">
      <t>ナニ</t>
    </rPh>
    <rPh sb="7" eb="9">
      <t>ニュウリョク</t>
    </rPh>
    <phoneticPr fontId="2"/>
  </si>
  <si>
    <t>表示させない場合は「なし」を選択してください。</t>
    <rPh sb="14" eb="16">
      <t>センタク</t>
    </rPh>
    <phoneticPr fontId="2"/>
  </si>
  <si>
    <t>上昇温度〔℃〕</t>
    <rPh sb="0" eb="2">
      <t>ジョウショ</t>
    </rPh>
    <phoneticPr fontId="1"/>
  </si>
  <si>
    <t>電圧〔V〕</t>
    <rPh sb="0" eb="2">
      <t>デンアt</t>
    </rPh>
    <phoneticPr fontId="1"/>
  </si>
  <si>
    <t>電流〔A〕</t>
    <rPh sb="0" eb="2">
      <t>デンリュ</t>
    </rPh>
    <phoneticPr fontId="1"/>
  </si>
  <si>
    <t>電力〔W〕</t>
    <rPh sb="0" eb="2">
      <t>デンリョk</t>
    </rPh>
    <phoneticPr fontId="1"/>
  </si>
  <si>
    <t>ヒーターC</t>
  </si>
  <si>
    <t>ヒーターA</t>
    <phoneticPr fontId="2"/>
  </si>
  <si>
    <t>ヒーターB</t>
    <phoneticPr fontId="2"/>
  </si>
  <si>
    <t>電力</t>
    <rPh sb="0" eb="2">
      <t>デンリョク</t>
    </rPh>
    <phoneticPr fontId="2"/>
  </si>
  <si>
    <t>ヒーターA</t>
    <phoneticPr fontId="2"/>
  </si>
  <si>
    <t>ヒーターC</t>
    <phoneticPr fontId="2"/>
  </si>
  <si>
    <t>水の質量〔g〕</t>
    <rPh sb="0" eb="1">
      <t>ミズ</t>
    </rPh>
    <rPh sb="2" eb="4">
      <t>シツリョウ</t>
    </rPh>
    <phoneticPr fontId="2"/>
  </si>
  <si>
    <t>電力〔W〕</t>
    <rPh sb="0" eb="2">
      <t>デンリョク</t>
    </rPh>
    <phoneticPr fontId="2"/>
  </si>
  <si>
    <t>水が得る熱量の割合〔％〕</t>
    <rPh sb="0" eb="1">
      <t>ミズ</t>
    </rPh>
    <rPh sb="2" eb="3">
      <t>エ</t>
    </rPh>
    <rPh sb="4" eb="6">
      <t>ネツリョウ</t>
    </rPh>
    <rPh sb="7" eb="9">
      <t>ワリアイ</t>
    </rPh>
    <phoneticPr fontId="2"/>
  </si>
  <si>
    <t>ヒーターから発生した熱量のうち，水の温度上昇に使われた割合〔％〕を入力してください。</t>
    <rPh sb="6" eb="8">
      <t>ハッセイ</t>
    </rPh>
    <rPh sb="10" eb="12">
      <t>ネツリョウ</t>
    </rPh>
    <rPh sb="16" eb="17">
      <t>ミズ</t>
    </rPh>
    <rPh sb="18" eb="22">
      <t>オンドジョウショウ</t>
    </rPh>
    <rPh sb="23" eb="24">
      <t>ツカ</t>
    </rPh>
    <rPh sb="27" eb="29">
      <t>ワリアイ</t>
    </rPh>
    <rPh sb="33" eb="35">
      <t>ニュウリョク</t>
    </rPh>
    <phoneticPr fontId="2"/>
  </si>
  <si>
    <t>水の上昇温度が自動計算されます。</t>
    <rPh sb="0" eb="1">
      <t>ミズ</t>
    </rPh>
    <rPh sb="2" eb="6">
      <t>ジョウショウオンド</t>
    </rPh>
    <rPh sb="7" eb="11">
      <t>ジドウケイサン</t>
    </rPh>
    <phoneticPr fontId="2"/>
  </si>
  <si>
    <t>水の温度〔℃〕</t>
    <rPh sb="0" eb="1">
      <t>ミズ</t>
    </rPh>
    <rPh sb="2" eb="4">
      <t>オンド</t>
    </rPh>
    <phoneticPr fontId="2"/>
  </si>
  <si>
    <t>水の温度が自動計算されます。</t>
    <rPh sb="0" eb="1">
      <t>ミズ</t>
    </rPh>
    <rPh sb="2" eb="4">
      <t>オンド</t>
    </rPh>
    <rPh sb="5" eb="9">
      <t>ジドウケイサン</t>
    </rPh>
    <phoneticPr fontId="2"/>
  </si>
  <si>
    <t>なし</t>
    <phoneticPr fontId="2"/>
  </si>
  <si>
    <t>電流を流した時間と上昇温度のグラフ</t>
    <rPh sb="0" eb="2">
      <t>デンリュウ</t>
    </rPh>
    <rPh sb="3" eb="4">
      <t>ナガ</t>
    </rPh>
    <rPh sb="6" eb="8">
      <t>ジカン</t>
    </rPh>
    <rPh sb="9" eb="13">
      <t>ジョウショウオンド</t>
    </rPh>
    <phoneticPr fontId="2"/>
  </si>
  <si>
    <t>ヒーターの電力と5分後の上昇温度のグラフ</t>
    <rPh sb="5" eb="7">
      <t>デンリョク</t>
    </rPh>
    <rPh sb="9" eb="11">
      <t>フンゴ</t>
    </rPh>
    <rPh sb="12" eb="14">
      <t>ジョウショウ</t>
    </rPh>
    <rPh sb="14" eb="16">
      <t>オンド</t>
    </rPh>
    <phoneticPr fontId="2"/>
  </si>
  <si>
    <t>ヒーターA</t>
    <phoneticPr fontId="2"/>
  </si>
  <si>
    <t>ヒーターC</t>
    <phoneticPr fontId="2"/>
  </si>
  <si>
    <t>5分後グラフ</t>
    <rPh sb="1" eb="3">
      <t>フンゴ</t>
    </rPh>
    <phoneticPr fontId="2"/>
  </si>
  <si>
    <t>上昇温度</t>
    <rPh sb="0" eb="4">
      <t>ジョウショウオンド</t>
    </rPh>
    <phoneticPr fontId="2"/>
  </si>
  <si>
    <t>原点</t>
    <rPh sb="0" eb="2">
      <t>ゲンテン</t>
    </rPh>
    <phoneticPr fontId="2"/>
  </si>
  <si>
    <t>電流を流した時間〔分〕</t>
    <rPh sb="0" eb="2">
      <t>デンリュウ</t>
    </rPh>
    <rPh sb="3" eb="4">
      <t>ナガ</t>
    </rPh>
    <rPh sb="6" eb="8">
      <t>ジカn</t>
    </rPh>
    <phoneticPr fontId="1"/>
  </si>
  <si>
    <t>電流を流した時間を入力してください。</t>
    <rPh sb="0" eb="2">
      <t>デンリュウ</t>
    </rPh>
    <rPh sb="3" eb="4">
      <t>ナガ</t>
    </rPh>
    <rPh sb="6" eb="8">
      <t>ジカン</t>
    </rPh>
    <rPh sb="9" eb="11">
      <t>ニュウリョク</t>
    </rPh>
    <phoneticPr fontId="2"/>
  </si>
  <si>
    <t>比例係数</t>
    <rPh sb="0" eb="4">
      <t>ヒレイケイスウ</t>
    </rPh>
    <phoneticPr fontId="2"/>
  </si>
  <si>
    <t>最大値x</t>
    <rPh sb="0" eb="3">
      <t>サイダイチ</t>
    </rPh>
    <phoneticPr fontId="2"/>
  </si>
  <si>
    <t>最大値y</t>
    <rPh sb="0" eb="3">
      <t>サイダイチ</t>
    </rPh>
    <phoneticPr fontId="2"/>
  </si>
  <si>
    <t>電圧と抵抗を入力すると，電力が自動計算されます。</t>
    <rPh sb="0" eb="2">
      <t>デンアツ</t>
    </rPh>
    <rPh sb="3" eb="5">
      <t>テイコウ</t>
    </rPh>
    <rPh sb="6" eb="8">
      <t>ニュウリョク</t>
    </rPh>
    <rPh sb="12" eb="14">
      <t>デンリョク</t>
    </rPh>
    <rPh sb="15" eb="19">
      <t>ジドウケイサン</t>
    </rPh>
    <phoneticPr fontId="2"/>
  </si>
  <si>
    <t>←リストから表示させたいヒーターの名前を選択すると，グラフのシートにグラフが表示されます。</t>
    <rPh sb="6" eb="8">
      <t>ヒョウジ</t>
    </rPh>
    <rPh sb="17" eb="19">
      <t>ナマエ</t>
    </rPh>
    <rPh sb="20" eb="22">
      <t>センタク</t>
    </rPh>
    <rPh sb="38" eb="40">
      <t>ヒョウジ</t>
    </rPh>
    <phoneticPr fontId="9"/>
  </si>
  <si>
    <t>リストからヒーターを選択すると，電力と5分後の上昇温度の点を表示させることができます。</t>
    <rPh sb="10" eb="12">
      <t>センタク</t>
    </rPh>
    <rPh sb="16" eb="18">
      <t>デンリョク</t>
    </rPh>
    <rPh sb="20" eb="22">
      <t>フンゴ</t>
    </rPh>
    <rPh sb="23" eb="27">
      <t>ジョウショウオンド</t>
    </rPh>
    <rPh sb="28" eb="29">
      <t>テン</t>
    </rPh>
    <rPh sb="30" eb="32">
      <t>ヒョウジ</t>
    </rPh>
    <phoneticPr fontId="9"/>
  </si>
  <si>
    <t>ヒーターで加熱する水の質量を入力してください。</t>
    <rPh sb="5" eb="7">
      <t>カネツ</t>
    </rPh>
    <rPh sb="9" eb="10">
      <t>ミズ</t>
    </rPh>
    <rPh sb="11" eb="13">
      <t>シツリョウ</t>
    </rPh>
    <rPh sb="14" eb="16">
      <t>ニュウリョク</t>
    </rPh>
    <phoneticPr fontId="2"/>
  </si>
  <si>
    <t>抵抗〔Ω〕</t>
    <rPh sb="0" eb="2">
      <t>テイコウ</t>
    </rPh>
    <phoneticPr fontId="2"/>
  </si>
  <si>
    <t>（プロットあり）</t>
    <phoneticPr fontId="2"/>
  </si>
  <si>
    <t>（プロットなし）</t>
    <phoneticPr fontId="2"/>
  </si>
  <si>
    <t>（線あり）</t>
    <rPh sb="1" eb="2">
      <t>セン</t>
    </rPh>
    <phoneticPr fontId="2"/>
  </si>
  <si>
    <t>（線なし）</t>
    <rPh sb="1" eb="2">
      <t>セン</t>
    </rPh>
    <phoneticPr fontId="2"/>
  </si>
  <si>
    <t>電流を流した時間と水の上昇温度の関係</t>
    <rPh sb="0" eb="2">
      <t>デンリュウ</t>
    </rPh>
    <rPh sb="3" eb="4">
      <t>ナガ</t>
    </rPh>
    <rPh sb="6" eb="8">
      <t>ジカン</t>
    </rPh>
    <rPh sb="9" eb="10">
      <t>ミズ</t>
    </rPh>
    <rPh sb="11" eb="13">
      <t>ジョウショウ</t>
    </rPh>
    <rPh sb="13" eb="15">
      <t>オンド</t>
    </rPh>
    <rPh sb="16" eb="18">
      <t>カンケイ</t>
    </rPh>
    <phoneticPr fontId="2"/>
  </si>
  <si>
    <t>電力を直接入力しても温度の計算は可能です。</t>
    <rPh sb="0" eb="2">
      <t>デンリョク</t>
    </rPh>
    <rPh sb="3" eb="5">
      <t>チョクセツ</t>
    </rPh>
    <rPh sb="5" eb="7">
      <t>ニュウリョク</t>
    </rPh>
    <rPh sb="10" eb="12">
      <t>オンド</t>
    </rPh>
    <rPh sb="13" eb="15">
      <t>ケイサン</t>
    </rPh>
    <rPh sb="16" eb="18">
      <t>カノウ</t>
    </rPh>
    <phoneticPr fontId="2"/>
  </si>
  <si>
    <t>加熱前の水の温度〔℃〕</t>
    <rPh sb="0" eb="2">
      <t>カネツ</t>
    </rPh>
    <rPh sb="2" eb="3">
      <t>マエ</t>
    </rPh>
    <rPh sb="4" eb="5">
      <t>ミズ</t>
    </rPh>
    <rPh sb="6" eb="8">
      <t>オンド</t>
    </rPh>
    <phoneticPr fontId="2"/>
  </si>
  <si>
    <t>加熱する前の水の温度を入力してください。</t>
    <rPh sb="0" eb="2">
      <t>カネツ</t>
    </rPh>
    <rPh sb="4" eb="5">
      <t>マエ</t>
    </rPh>
    <rPh sb="6" eb="7">
      <t>ミズ</t>
    </rPh>
    <rPh sb="8" eb="10">
      <t>オンド</t>
    </rPh>
    <rPh sb="11" eb="13">
      <t>ニュウリョク</t>
    </rPh>
    <phoneticPr fontId="2"/>
  </si>
  <si>
    <t>電力と5分後の水の上昇温度の関係</t>
    <rPh sb="0" eb="2">
      <t>デンリョク</t>
    </rPh>
    <rPh sb="4" eb="6">
      <t>フンゴ</t>
    </rPh>
    <rPh sb="7" eb="8">
      <t>ミズ</t>
    </rPh>
    <rPh sb="9" eb="13">
      <t>ジョウショウオンド</t>
    </rPh>
    <rPh sb="14" eb="16">
      <t>カンケイ</t>
    </rPh>
    <phoneticPr fontId="2"/>
  </si>
  <si>
    <t>電力と5分後の水の上昇温度の関係</t>
    <rPh sb="0" eb="2">
      <t>デンリョク</t>
    </rPh>
    <rPh sb="4" eb="6">
      <t>フンゴ</t>
    </rPh>
    <rPh sb="9" eb="13">
      <t>ジョウショウオンド</t>
    </rPh>
    <rPh sb="14" eb="16">
      <t>カンケイ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</si>
</sst>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0" tint="-0.499984740745262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1" fillId="3" borderId="1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6" xfId="0" applyFont="1" applyFill="1" applyBorder="1">
      <alignment vertical="center"/>
    </xf>
    <xf numFmtId="176" fontId="1" fillId="4" borderId="1" xfId="0" applyNumberFormat="1" applyFont="1" applyFill="1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4" borderId="4" xfId="0" applyFill="1" applyBorder="1">
      <alignment vertical="center"/>
    </xf>
    <xf numFmtId="0" fontId="10" fillId="0" borderId="7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0" fillId="3" borderId="7" xfId="0" applyFont="1" applyFill="1" applyBorder="1">
      <alignment vertical="center"/>
    </xf>
    <xf numFmtId="0" fontId="0" fillId="0" borderId="8" xfId="0" applyBorder="1">
      <alignment vertical="center"/>
    </xf>
    <xf numFmtId="0" fontId="1" fillId="4" borderId="8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1" fillId="4" borderId="9" xfId="0" applyFont="1" applyFill="1" applyBorder="1">
      <alignment vertical="center"/>
    </xf>
    <xf numFmtId="0" fontId="1" fillId="0" borderId="10" xfId="0" applyFont="1" applyFill="1" applyBorder="1">
      <alignment vertical="center"/>
    </xf>
    <xf numFmtId="0" fontId="1" fillId="4" borderId="11" xfId="0" applyFont="1" applyFill="1" applyBorder="1">
      <alignment vertical="center"/>
    </xf>
    <xf numFmtId="0" fontId="1" fillId="0" borderId="12" xfId="0" applyFont="1" applyFill="1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176" fontId="1" fillId="4" borderId="10" xfId="0" applyNumberFormat="1" applyFont="1" applyFill="1" applyBorder="1">
      <alignment vertical="center"/>
    </xf>
    <xf numFmtId="176" fontId="1" fillId="4" borderId="12" xfId="0" applyNumberFormat="1" applyFont="1" applyFill="1" applyBorder="1">
      <alignment vertical="center"/>
    </xf>
    <xf numFmtId="176" fontId="1" fillId="4" borderId="4" xfId="0" applyNumberFormat="1" applyFont="1" applyFill="1" applyBorder="1">
      <alignment vertical="center"/>
    </xf>
    <xf numFmtId="0" fontId="1" fillId="5" borderId="3" xfId="0" applyFont="1" applyFill="1" applyBorder="1">
      <alignment vertical="center"/>
    </xf>
    <xf numFmtId="0" fontId="0" fillId="5" borderId="3" xfId="0" applyFill="1" applyBorder="1">
      <alignment vertical="center"/>
    </xf>
    <xf numFmtId="0" fontId="4" fillId="0" borderId="0" xfId="0" applyFont="1" applyFill="1" applyBorder="1">
      <alignment vertical="center"/>
    </xf>
    <xf numFmtId="0" fontId="1" fillId="0" borderId="0" xfId="0" applyFont="1" applyFill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1" fillId="4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/>
            </a:pPr>
            <a:r>
              <a:rPr lang="ja-JP" altLang="en-US" sz="900"/>
              <a:t>電流を流した時間</a:t>
            </a:r>
            <a:r>
              <a:rPr lang="en-US" altLang="ja-JP" sz="900"/>
              <a:t>〔</a:t>
            </a:r>
            <a:r>
              <a:rPr lang="ja-JP" altLang="en-US" sz="900"/>
              <a:t>分</a:t>
            </a:r>
            <a:r>
              <a:rPr lang="en-US" altLang="ja-JP" sz="900"/>
              <a:t>〕</a:t>
            </a:r>
          </a:p>
        </c:rich>
      </c:tx>
      <c:layout>
        <c:manualLayout>
          <c:xMode val="edge"/>
          <c:yMode val="edge"/>
          <c:x val="0.30405721407838593"/>
          <c:y val="0.873320777334360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981150793650793"/>
          <c:y val="5.2345959595959606E-2"/>
          <c:w val="0.5616073848238482"/>
          <c:h val="0.72018778541612893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ヒーターA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[0]!上昇温度グラフ1</c:f>
              <c:numCache>
                <c:formatCode>0.00_);[Red]\(0.00\)</c:formatCode>
                <c:ptCount val="6"/>
                <c:pt idx="0">
                  <c:v>0</c:v>
                </c:pt>
                <c:pt idx="1">
                  <c:v>0.57142857142857117</c:v>
                </c:pt>
                <c:pt idx="2">
                  <c:v>1.1428571428571423</c:v>
                </c:pt>
                <c:pt idx="3">
                  <c:v>1.7142857142857153</c:v>
                </c:pt>
                <c:pt idx="4">
                  <c:v>2.2857142857142847</c:v>
                </c:pt>
                <c:pt idx="5">
                  <c:v>2.8571428571428577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ヒーターB</c:v>
                </c:pt>
              </c:strCache>
            </c:strRef>
          </c:tx>
          <c:spPr>
            <a:ln w="22225"/>
          </c:spPr>
          <c:marker>
            <c:symbol val="circle"/>
            <c:size val="4"/>
            <c:spPr>
              <a:ln>
                <a:noFill/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[0]!上昇温度グラフ2</c:f>
              <c:numCache>
                <c:formatCode>0.00_);[Red]\(0.00\)</c:formatCode>
                <c:ptCount val="6"/>
                <c:pt idx="0">
                  <c:v>0</c:v>
                </c:pt>
                <c:pt idx="1">
                  <c:v>0.14285714285714235</c:v>
                </c:pt>
                <c:pt idx="2">
                  <c:v>0.28571428571428648</c:v>
                </c:pt>
                <c:pt idx="3">
                  <c:v>0.42857142857142883</c:v>
                </c:pt>
                <c:pt idx="4">
                  <c:v>0.57142857142857117</c:v>
                </c:pt>
                <c:pt idx="5">
                  <c:v>0.71428571428571352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ヒーターC</c:v>
                </c:pt>
              </c:strCache>
            </c:strRef>
          </c:tx>
          <c:spPr>
            <a:ln w="22225"/>
          </c:spPr>
          <c:marker>
            <c:symbol val="circle"/>
            <c:size val="4"/>
            <c:spPr>
              <a:ln>
                <a:noFill/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[0]!上昇温度グラフ3</c:f>
              <c:numCache>
                <c:formatCode>0.00_);[Red]\(0.00\)</c:formatCode>
                <c:ptCount val="6"/>
                <c:pt idx="0">
                  <c:v>0</c:v>
                </c:pt>
                <c:pt idx="1">
                  <c:v>0.28571428571428648</c:v>
                </c:pt>
                <c:pt idx="2">
                  <c:v>0.57142857142857117</c:v>
                </c:pt>
                <c:pt idx="3">
                  <c:v>0.85714285714285765</c:v>
                </c:pt>
                <c:pt idx="4">
                  <c:v>1.1428571428571423</c:v>
                </c:pt>
                <c:pt idx="5">
                  <c:v>1.428571428571427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049024"/>
        <c:axId val="230208640"/>
      </c:lineChart>
      <c:catAx>
        <c:axId val="184049024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08640"/>
        <c:crosses val="autoZero"/>
        <c:auto val="1"/>
        <c:lblAlgn val="ctr"/>
        <c:lblOffset val="100"/>
        <c:tickLblSkip val="1"/>
        <c:noMultiLvlLbl val="1"/>
      </c:catAx>
      <c:valAx>
        <c:axId val="230208640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26462020381366E-2"/>
              <c:y val="0.1579091062275906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8404902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17241484228925"/>
          <c:y val="4.6745428354300386E-2"/>
          <c:w val="0.6263312936521277"/>
          <c:h val="0.76144444444444448"/>
        </c:manualLayout>
      </c:layout>
      <c:scatterChart>
        <c:scatterStyle val="lineMarker"/>
        <c:varyColors val="0"/>
        <c:ser>
          <c:idx val="0"/>
          <c:order val="0"/>
          <c:tx>
            <c:v>プロット</c:v>
          </c:tx>
          <c:spPr>
            <a:ln w="22225"/>
          </c:spPr>
          <c:marker>
            <c:symbol val="circle"/>
            <c:size val="4"/>
            <c:spPr>
              <a:ln>
                <a:noFill/>
              </a:ln>
            </c:spPr>
          </c:marker>
          <c:xVal>
            <c:numRef>
              <c:f>'グラフ作成用（変更しないでください）'!$F$7:$F$10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xVal>
          <c:yVal>
            <c:numRef>
              <c:f>'グラフ作成用（変更しないでください）'!$G$7:$G$10</c:f>
              <c:numCache>
                <c:formatCode>General</c:formatCode>
                <c:ptCount val="4"/>
                <c:pt idx="0">
                  <c:v>2.8571428571428577</c:v>
                </c:pt>
                <c:pt idx="1">
                  <c:v>0.71428571428571352</c:v>
                </c:pt>
                <c:pt idx="2">
                  <c:v>1.428571428571427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42592"/>
        <c:axId val="233390464"/>
      </c:scatterChart>
      <c:valAx>
        <c:axId val="230942592"/>
        <c:scaling>
          <c:orientation val="minMax"/>
          <c:min val="0"/>
        </c:scaling>
        <c:delete val="0"/>
        <c:axPos val="b"/>
        <c:majorGridlines>
          <c:spPr>
            <a:ln w="6350">
              <a:prstDash val="dash"/>
            </a:ln>
          </c:spPr>
        </c:majorGridlines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 sz="900" b="0"/>
                  <a:t>電力</a:t>
                </a:r>
                <a:r>
                  <a:rPr lang="en-US" altLang="ja-JP" sz="900" b="0"/>
                  <a:t>〔W〕</a:t>
                </a:r>
                <a:endParaRPr lang="ja-JP" altLang="en-US" sz="9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390464"/>
        <c:crosses val="autoZero"/>
        <c:crossBetween val="midCat"/>
        <c:minorUnit val="0.5"/>
      </c:valAx>
      <c:valAx>
        <c:axId val="233390464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分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後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6426515204419716E-2"/>
              <c:y val="6.0915394001487003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94259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/>
            </a:pPr>
            <a:r>
              <a:rPr lang="ja-JP" altLang="en-US" sz="900"/>
              <a:t>電流を流した時間</a:t>
            </a:r>
            <a:r>
              <a:rPr lang="en-US" altLang="ja-JP" sz="900"/>
              <a:t>〔</a:t>
            </a:r>
            <a:r>
              <a:rPr lang="ja-JP" altLang="en-US" sz="900"/>
              <a:t>分</a:t>
            </a:r>
            <a:r>
              <a:rPr lang="en-US" altLang="ja-JP" sz="900"/>
              <a:t>〕</a:t>
            </a:r>
          </a:p>
        </c:rich>
      </c:tx>
      <c:layout>
        <c:manualLayout>
          <c:xMode val="edge"/>
          <c:yMode val="edge"/>
          <c:x val="0.30405721407838593"/>
          <c:y val="0.873320777334360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981150793650793"/>
          <c:y val="5.2345959595959606E-2"/>
          <c:w val="0.5616073848238482"/>
          <c:h val="0.72018778541612893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ヒーターA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[0]!上昇温度グラフ1</c:f>
              <c:numCache>
                <c:formatCode>0.00_);[Red]\(0.00\)</c:formatCode>
                <c:ptCount val="6"/>
                <c:pt idx="0">
                  <c:v>0</c:v>
                </c:pt>
                <c:pt idx="1">
                  <c:v>0.57142857142857117</c:v>
                </c:pt>
                <c:pt idx="2">
                  <c:v>1.1428571428571423</c:v>
                </c:pt>
                <c:pt idx="3">
                  <c:v>1.7142857142857153</c:v>
                </c:pt>
                <c:pt idx="4">
                  <c:v>2.2857142857142847</c:v>
                </c:pt>
                <c:pt idx="5">
                  <c:v>2.8571428571428577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ヒーターB</c:v>
                </c:pt>
              </c:strCache>
            </c:strRef>
          </c:tx>
          <c:spPr>
            <a:ln w="22225"/>
          </c:spPr>
          <c:marker>
            <c:symbol val="circle"/>
            <c:size val="4"/>
            <c:spPr>
              <a:ln>
                <a:noFill/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[0]!上昇温度グラフ2</c:f>
              <c:numCache>
                <c:formatCode>0.00_);[Red]\(0.00\)</c:formatCode>
                <c:ptCount val="6"/>
                <c:pt idx="0">
                  <c:v>0</c:v>
                </c:pt>
                <c:pt idx="1">
                  <c:v>0.14285714285714235</c:v>
                </c:pt>
                <c:pt idx="2">
                  <c:v>0.28571428571428648</c:v>
                </c:pt>
                <c:pt idx="3">
                  <c:v>0.42857142857142883</c:v>
                </c:pt>
                <c:pt idx="4">
                  <c:v>0.57142857142857117</c:v>
                </c:pt>
                <c:pt idx="5">
                  <c:v>0.71428571428571352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ヒーターC</c:v>
                </c:pt>
              </c:strCache>
            </c:strRef>
          </c:tx>
          <c:spPr>
            <a:ln w="22225"/>
          </c:spPr>
          <c:marker>
            <c:symbol val="circle"/>
            <c:size val="4"/>
            <c:spPr>
              <a:ln>
                <a:noFill/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[0]!上昇温度グラフ3</c:f>
              <c:numCache>
                <c:formatCode>0.00_);[Red]\(0.00\)</c:formatCode>
                <c:ptCount val="6"/>
                <c:pt idx="0">
                  <c:v>0</c:v>
                </c:pt>
                <c:pt idx="1">
                  <c:v>0.28571428571428648</c:v>
                </c:pt>
                <c:pt idx="2">
                  <c:v>0.57142857142857117</c:v>
                </c:pt>
                <c:pt idx="3">
                  <c:v>0.85714285714285765</c:v>
                </c:pt>
                <c:pt idx="4">
                  <c:v>1.1428571428571423</c:v>
                </c:pt>
                <c:pt idx="5">
                  <c:v>1.428571428571427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53312"/>
        <c:axId val="233855616"/>
      </c:lineChart>
      <c:catAx>
        <c:axId val="233853312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855616"/>
        <c:crosses val="autoZero"/>
        <c:auto val="1"/>
        <c:lblAlgn val="ctr"/>
        <c:lblOffset val="100"/>
        <c:tickLblSkip val="1"/>
        <c:noMultiLvlLbl val="1"/>
      </c:catAx>
      <c:valAx>
        <c:axId val="233855616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26462020381366E-2"/>
              <c:y val="0.1579091062275906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85331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17241484228925"/>
          <c:y val="4.6745428354300386E-2"/>
          <c:w val="0.6263312936521277"/>
          <c:h val="0.76144444444444448"/>
        </c:manualLayout>
      </c:layout>
      <c:scatterChart>
        <c:scatterStyle val="lineMarker"/>
        <c:varyColors val="0"/>
        <c:ser>
          <c:idx val="0"/>
          <c:order val="0"/>
          <c:tx>
            <c:v>プロット</c:v>
          </c:tx>
          <c:spPr>
            <a:ln w="22225"/>
          </c:spPr>
          <c:marker>
            <c:symbol val="circle"/>
            <c:size val="4"/>
            <c:spPr>
              <a:ln>
                <a:noFill/>
              </a:ln>
            </c:spPr>
          </c:marker>
          <c:xVal>
            <c:numRef>
              <c:f>'グラフ作成用（変更しないでください）'!$F$7:$F$10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xVal>
          <c:yVal>
            <c:numRef>
              <c:f>'グラフ作成用（変更しないでください）'!$G$7:$G$10</c:f>
              <c:numCache>
                <c:formatCode>General</c:formatCode>
                <c:ptCount val="4"/>
                <c:pt idx="0">
                  <c:v>2.8571428571428577</c:v>
                </c:pt>
                <c:pt idx="1">
                  <c:v>0.71428571428571352</c:v>
                </c:pt>
                <c:pt idx="2">
                  <c:v>1.428571428571427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236928"/>
        <c:axId val="234584320"/>
      </c:scatterChart>
      <c:valAx>
        <c:axId val="234236928"/>
        <c:scaling>
          <c:orientation val="minMax"/>
          <c:min val="0"/>
        </c:scaling>
        <c:delete val="0"/>
        <c:axPos val="b"/>
        <c:majorGridlines>
          <c:spPr>
            <a:ln w="6350">
              <a:prstDash val="dash"/>
            </a:ln>
          </c:spPr>
        </c:majorGridlines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 sz="900" b="0"/>
                  <a:t>電力</a:t>
                </a:r>
                <a:r>
                  <a:rPr lang="en-US" altLang="ja-JP" sz="900" b="0"/>
                  <a:t>〔W〕</a:t>
                </a:r>
                <a:endParaRPr lang="ja-JP" altLang="en-US" sz="9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584320"/>
        <c:crosses val="autoZero"/>
        <c:crossBetween val="midCat"/>
        <c:minorUnit val="0.5"/>
      </c:valAx>
      <c:valAx>
        <c:axId val="234584320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分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後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6426515204419716E-2"/>
              <c:y val="6.0915394001487003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23692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/>
            </a:pPr>
            <a:r>
              <a:rPr lang="ja-JP" altLang="en-US" sz="900"/>
              <a:t>電流を流した時間</a:t>
            </a:r>
            <a:r>
              <a:rPr lang="en-US" altLang="ja-JP" sz="900"/>
              <a:t>〔</a:t>
            </a:r>
            <a:r>
              <a:rPr lang="ja-JP" altLang="en-US" sz="900"/>
              <a:t>分</a:t>
            </a:r>
            <a:r>
              <a:rPr lang="en-US" altLang="ja-JP" sz="900"/>
              <a:t>〕</a:t>
            </a:r>
          </a:p>
        </c:rich>
      </c:tx>
      <c:layout>
        <c:manualLayout>
          <c:xMode val="edge"/>
          <c:yMode val="edge"/>
          <c:x val="0.30405721407838593"/>
          <c:y val="0.873320777334360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981150793650793"/>
          <c:y val="5.2345959595959606E-2"/>
          <c:w val="0.5616073848238482"/>
          <c:h val="0.72018778541612893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ヒーターA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[0]!上昇温度グラフ1</c:f>
              <c:numCache>
                <c:formatCode>0.00_);[Red]\(0.00\)</c:formatCode>
                <c:ptCount val="6"/>
                <c:pt idx="0">
                  <c:v>0</c:v>
                </c:pt>
                <c:pt idx="1">
                  <c:v>0.57142857142857117</c:v>
                </c:pt>
                <c:pt idx="2">
                  <c:v>1.1428571428571423</c:v>
                </c:pt>
                <c:pt idx="3">
                  <c:v>1.7142857142857153</c:v>
                </c:pt>
                <c:pt idx="4">
                  <c:v>2.2857142857142847</c:v>
                </c:pt>
                <c:pt idx="5">
                  <c:v>2.8571428571428577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ヒーターB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[0]!上昇温度グラフ2</c:f>
              <c:numCache>
                <c:formatCode>0.00_);[Red]\(0.00\)</c:formatCode>
                <c:ptCount val="6"/>
                <c:pt idx="0">
                  <c:v>0</c:v>
                </c:pt>
                <c:pt idx="1">
                  <c:v>0.14285714285714235</c:v>
                </c:pt>
                <c:pt idx="2">
                  <c:v>0.28571428571428648</c:v>
                </c:pt>
                <c:pt idx="3">
                  <c:v>0.42857142857142883</c:v>
                </c:pt>
                <c:pt idx="4">
                  <c:v>0.57142857142857117</c:v>
                </c:pt>
                <c:pt idx="5">
                  <c:v>0.71428571428571352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ヒーターC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[0]!上昇温度グラフ3</c:f>
              <c:numCache>
                <c:formatCode>0.00_);[Red]\(0.00\)</c:formatCode>
                <c:ptCount val="6"/>
                <c:pt idx="0">
                  <c:v>0</c:v>
                </c:pt>
                <c:pt idx="1">
                  <c:v>0.28571428571428648</c:v>
                </c:pt>
                <c:pt idx="2">
                  <c:v>0.57142857142857117</c:v>
                </c:pt>
                <c:pt idx="3">
                  <c:v>0.85714285714285765</c:v>
                </c:pt>
                <c:pt idx="4">
                  <c:v>1.1428571428571423</c:v>
                </c:pt>
                <c:pt idx="5">
                  <c:v>1.428571428571427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123584"/>
        <c:axId val="314675200"/>
      </c:lineChart>
      <c:catAx>
        <c:axId val="295123584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14675200"/>
        <c:crosses val="autoZero"/>
        <c:auto val="1"/>
        <c:lblAlgn val="ctr"/>
        <c:lblOffset val="100"/>
        <c:tickLblSkip val="1"/>
        <c:noMultiLvlLbl val="1"/>
      </c:catAx>
      <c:valAx>
        <c:axId val="314675200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26462020381366E-2"/>
              <c:y val="0.1579091062275906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512358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17241484228925"/>
          <c:y val="4.6745428354300386E-2"/>
          <c:w val="0.6263312936521277"/>
          <c:h val="0.76144444444444448"/>
        </c:manualLayout>
      </c:layout>
      <c:scatterChart>
        <c:scatterStyle val="lineMarker"/>
        <c:varyColors val="0"/>
        <c:ser>
          <c:idx val="0"/>
          <c:order val="0"/>
          <c:tx>
            <c:v>プロット</c:v>
          </c:tx>
          <c:spPr>
            <a:ln w="22225">
              <a:noFill/>
            </a:ln>
          </c:spPr>
          <c:marker>
            <c:symbol val="circle"/>
            <c:size val="4"/>
            <c:spPr>
              <a:ln>
                <a:noFill/>
              </a:ln>
            </c:spPr>
          </c:marker>
          <c:xVal>
            <c:numRef>
              <c:f>'グラフ作成用（変更しないでください）'!$F$7:$F$10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xVal>
          <c:yVal>
            <c:numRef>
              <c:f>'グラフ作成用（変更しないでください）'!$G$7:$G$10</c:f>
              <c:numCache>
                <c:formatCode>General</c:formatCode>
                <c:ptCount val="4"/>
                <c:pt idx="0">
                  <c:v>2.8571428571428577</c:v>
                </c:pt>
                <c:pt idx="1">
                  <c:v>0.71428571428571352</c:v>
                </c:pt>
                <c:pt idx="2">
                  <c:v>1.428571428571427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369280"/>
        <c:axId val="332468224"/>
      </c:scatterChart>
      <c:valAx>
        <c:axId val="328369280"/>
        <c:scaling>
          <c:orientation val="minMax"/>
          <c:min val="0"/>
        </c:scaling>
        <c:delete val="0"/>
        <c:axPos val="b"/>
        <c:majorGridlines>
          <c:spPr>
            <a:ln w="6350">
              <a:prstDash val="dash"/>
            </a:ln>
          </c:spPr>
        </c:majorGridlines>
        <c:minorGridlines>
          <c:spPr>
            <a:ln w="6350"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 sz="900" b="0"/>
                  <a:t>電力</a:t>
                </a:r>
                <a:r>
                  <a:rPr lang="en-US" altLang="ja-JP" sz="900" b="0"/>
                  <a:t>〔W〕</a:t>
                </a:r>
                <a:endParaRPr lang="ja-JP" altLang="en-US" sz="9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32468224"/>
        <c:crosses val="autoZero"/>
        <c:crossBetween val="midCat"/>
        <c:minorUnit val="0.5"/>
      </c:valAx>
      <c:valAx>
        <c:axId val="332468224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分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後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6426509134952545E-2"/>
              <c:y val="4.977573797851257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2836928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/>
            </a:pPr>
            <a:r>
              <a:rPr lang="ja-JP" altLang="en-US" sz="900"/>
              <a:t>電流を流した時間</a:t>
            </a:r>
            <a:r>
              <a:rPr lang="en-US" altLang="ja-JP" sz="900"/>
              <a:t>〔</a:t>
            </a:r>
            <a:r>
              <a:rPr lang="ja-JP" altLang="en-US" sz="900"/>
              <a:t>分</a:t>
            </a:r>
            <a:r>
              <a:rPr lang="en-US" altLang="ja-JP" sz="900"/>
              <a:t>〕</a:t>
            </a:r>
          </a:p>
        </c:rich>
      </c:tx>
      <c:layout>
        <c:manualLayout>
          <c:xMode val="edge"/>
          <c:yMode val="edge"/>
          <c:x val="0.30405721407838593"/>
          <c:y val="0.873320777334360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981150793650793"/>
          <c:y val="5.2345959595959606E-2"/>
          <c:w val="0.5616073848238482"/>
          <c:h val="0.72018778541612893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ヒーターA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[0]!上昇温度グラフ1</c:f>
              <c:numCache>
                <c:formatCode>0.00_);[Red]\(0.00\)</c:formatCode>
                <c:ptCount val="6"/>
                <c:pt idx="0">
                  <c:v>0</c:v>
                </c:pt>
                <c:pt idx="1">
                  <c:v>0.57142857142857117</c:v>
                </c:pt>
                <c:pt idx="2">
                  <c:v>1.1428571428571423</c:v>
                </c:pt>
                <c:pt idx="3">
                  <c:v>1.7142857142857153</c:v>
                </c:pt>
                <c:pt idx="4">
                  <c:v>2.2857142857142847</c:v>
                </c:pt>
                <c:pt idx="5">
                  <c:v>2.8571428571428577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ヒーターB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[0]!上昇温度グラフ2</c:f>
              <c:numCache>
                <c:formatCode>0.00_);[Red]\(0.00\)</c:formatCode>
                <c:ptCount val="6"/>
                <c:pt idx="0">
                  <c:v>0</c:v>
                </c:pt>
                <c:pt idx="1">
                  <c:v>0.14285714285714235</c:v>
                </c:pt>
                <c:pt idx="2">
                  <c:v>0.28571428571428648</c:v>
                </c:pt>
                <c:pt idx="3">
                  <c:v>0.42857142857142883</c:v>
                </c:pt>
                <c:pt idx="4">
                  <c:v>0.57142857142857117</c:v>
                </c:pt>
                <c:pt idx="5">
                  <c:v>0.71428571428571352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ヒーターC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[0]!上昇温度グラフ3</c:f>
              <c:numCache>
                <c:formatCode>0.00_);[Red]\(0.00\)</c:formatCode>
                <c:ptCount val="6"/>
                <c:pt idx="0">
                  <c:v>0</c:v>
                </c:pt>
                <c:pt idx="1">
                  <c:v>0.28571428571428648</c:v>
                </c:pt>
                <c:pt idx="2">
                  <c:v>0.57142857142857117</c:v>
                </c:pt>
                <c:pt idx="3">
                  <c:v>0.85714285714285765</c:v>
                </c:pt>
                <c:pt idx="4">
                  <c:v>1.1428571428571423</c:v>
                </c:pt>
                <c:pt idx="5">
                  <c:v>1.428571428571427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09184"/>
        <c:axId val="230110720"/>
      </c:lineChart>
      <c:catAx>
        <c:axId val="230109184"/>
        <c:scaling>
          <c:orientation val="minMax"/>
        </c:scaling>
        <c:delete val="0"/>
        <c:axPos val="b"/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10720"/>
        <c:crosses val="autoZero"/>
        <c:auto val="1"/>
        <c:lblAlgn val="ctr"/>
        <c:lblOffset val="100"/>
        <c:tickLblSkip val="1"/>
        <c:noMultiLvlLbl val="1"/>
      </c:catAx>
      <c:valAx>
        <c:axId val="230110720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26462020381366E-2"/>
              <c:y val="0.1579091062275906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0918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17241484228925"/>
          <c:y val="4.6745428354300386E-2"/>
          <c:w val="0.6263312936521277"/>
          <c:h val="0.76144444444444448"/>
        </c:manualLayout>
      </c:layout>
      <c:scatterChart>
        <c:scatterStyle val="lineMarker"/>
        <c:varyColors val="0"/>
        <c:ser>
          <c:idx val="0"/>
          <c:order val="0"/>
          <c:tx>
            <c:v>プロット</c:v>
          </c:tx>
          <c:spPr>
            <a:ln w="222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'グラフ作成用（変更しないでください）'!$F$7:$F$10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xVal>
          <c:yVal>
            <c:numRef>
              <c:f>'グラフ作成用（変更しないでください）'!$G$7:$G$10</c:f>
              <c:numCache>
                <c:formatCode>General</c:formatCode>
                <c:ptCount val="4"/>
                <c:pt idx="0">
                  <c:v>2.8571428571428577</c:v>
                </c:pt>
                <c:pt idx="1">
                  <c:v>0.71428571428571352</c:v>
                </c:pt>
                <c:pt idx="2">
                  <c:v>1.428571428571427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6336"/>
        <c:axId val="230128640"/>
      </c:scatterChart>
      <c:valAx>
        <c:axId val="230126336"/>
        <c:scaling>
          <c:orientation val="minMax"/>
          <c:min val="0"/>
        </c:scaling>
        <c:delete val="0"/>
        <c:axPos val="b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 sz="900" b="0"/>
                  <a:t>電力</a:t>
                </a:r>
                <a:r>
                  <a:rPr lang="en-US" altLang="ja-JP" sz="900" b="0"/>
                  <a:t>〔W〕</a:t>
                </a:r>
                <a:endParaRPr lang="ja-JP" altLang="en-US" sz="9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28640"/>
        <c:crosses val="autoZero"/>
        <c:crossBetween val="midCat"/>
        <c:minorUnit val="0.5"/>
      </c:valAx>
      <c:valAx>
        <c:axId val="230128640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分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後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6426515204419716E-2"/>
              <c:y val="6.6562790151652604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2633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/>
            </a:pPr>
            <a:r>
              <a:rPr lang="ja-JP" altLang="en-US" sz="900"/>
              <a:t>電流を流した時間</a:t>
            </a:r>
            <a:r>
              <a:rPr lang="en-US" altLang="ja-JP" sz="900"/>
              <a:t>〔</a:t>
            </a:r>
            <a:r>
              <a:rPr lang="ja-JP" altLang="en-US" sz="900"/>
              <a:t>分</a:t>
            </a:r>
            <a:r>
              <a:rPr lang="en-US" altLang="ja-JP" sz="900"/>
              <a:t>〕</a:t>
            </a:r>
          </a:p>
        </c:rich>
      </c:tx>
      <c:layout>
        <c:manualLayout>
          <c:xMode val="edge"/>
          <c:yMode val="edge"/>
          <c:x val="0.30405721407838593"/>
          <c:y val="0.873320777334360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981150793650793"/>
          <c:y val="5.2345959595959606E-2"/>
          <c:w val="0.5616073848238482"/>
          <c:h val="0.72018778541612893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ヒーターA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[0]!上昇温度グラフ1</c:f>
              <c:numCache>
                <c:formatCode>0.00_);[Red]\(0.00\)</c:formatCode>
                <c:ptCount val="6"/>
                <c:pt idx="0">
                  <c:v>0</c:v>
                </c:pt>
                <c:pt idx="1">
                  <c:v>0.57142857142857117</c:v>
                </c:pt>
                <c:pt idx="2">
                  <c:v>1.1428571428571423</c:v>
                </c:pt>
                <c:pt idx="3">
                  <c:v>1.7142857142857153</c:v>
                </c:pt>
                <c:pt idx="4">
                  <c:v>2.2857142857142847</c:v>
                </c:pt>
                <c:pt idx="5">
                  <c:v>2.8571428571428577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ヒーターB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数値入力!$D$12:$I$12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[0]!上昇温度グラフ2</c:f>
              <c:numCache>
                <c:formatCode>0.00_);[Red]\(0.00\)</c:formatCode>
                <c:ptCount val="6"/>
                <c:pt idx="0">
                  <c:v>0</c:v>
                </c:pt>
                <c:pt idx="1">
                  <c:v>0.14285714285714235</c:v>
                </c:pt>
                <c:pt idx="2">
                  <c:v>0.28571428571428648</c:v>
                </c:pt>
                <c:pt idx="3">
                  <c:v>0.42857142857142883</c:v>
                </c:pt>
                <c:pt idx="4">
                  <c:v>0.57142857142857117</c:v>
                </c:pt>
                <c:pt idx="5">
                  <c:v>0.71428571428571352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ヒーターC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[0]!上昇温度グラフ3</c:f>
              <c:numCache>
                <c:formatCode>0.00_);[Red]\(0.00\)</c:formatCode>
                <c:ptCount val="6"/>
                <c:pt idx="0">
                  <c:v>0</c:v>
                </c:pt>
                <c:pt idx="1">
                  <c:v>0.28571428571428648</c:v>
                </c:pt>
                <c:pt idx="2">
                  <c:v>0.57142857142857117</c:v>
                </c:pt>
                <c:pt idx="3">
                  <c:v>0.85714285714285765</c:v>
                </c:pt>
                <c:pt idx="4">
                  <c:v>1.1428571428571423</c:v>
                </c:pt>
                <c:pt idx="5">
                  <c:v>1.428571428571427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47968"/>
        <c:axId val="230149504"/>
      </c:lineChart>
      <c:catAx>
        <c:axId val="230147968"/>
        <c:scaling>
          <c:orientation val="minMax"/>
        </c:scaling>
        <c:delete val="0"/>
        <c:axPos val="b"/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49504"/>
        <c:crosses val="autoZero"/>
        <c:auto val="1"/>
        <c:lblAlgn val="ctr"/>
        <c:lblOffset val="100"/>
        <c:tickLblSkip val="1"/>
        <c:noMultiLvlLbl val="1"/>
      </c:catAx>
      <c:valAx>
        <c:axId val="230149504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26462020381366E-2"/>
              <c:y val="0.1579091062275906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4796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17241484228925"/>
          <c:y val="4.6745428354300386E-2"/>
          <c:w val="0.6263312936521277"/>
          <c:h val="0.76144444444444448"/>
        </c:manualLayout>
      </c:layout>
      <c:scatterChart>
        <c:scatterStyle val="lineMarker"/>
        <c:varyColors val="0"/>
        <c:ser>
          <c:idx val="0"/>
          <c:order val="0"/>
          <c:tx>
            <c:v>プロット</c:v>
          </c:tx>
          <c:spPr>
            <a:ln w="2222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'グラフ作成用（変更しないでください）'!$F$7:$F$10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xVal>
          <c:yVal>
            <c:numRef>
              <c:f>'グラフ作成用（変更しないでください）'!$G$7:$G$10</c:f>
              <c:numCache>
                <c:formatCode>General</c:formatCode>
                <c:ptCount val="4"/>
                <c:pt idx="0">
                  <c:v>2.8571428571428577</c:v>
                </c:pt>
                <c:pt idx="1">
                  <c:v>0.71428571428571352</c:v>
                </c:pt>
                <c:pt idx="2">
                  <c:v>1.428571428571427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98272"/>
        <c:axId val="230249984"/>
      </c:scatterChart>
      <c:valAx>
        <c:axId val="230198272"/>
        <c:scaling>
          <c:orientation val="minMax"/>
          <c:min val="0"/>
        </c:scaling>
        <c:delete val="0"/>
        <c:axPos val="b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900" b="0"/>
                </a:pPr>
                <a:r>
                  <a:rPr lang="ja-JP" altLang="en-US" sz="900" b="0"/>
                  <a:t>電力</a:t>
                </a:r>
                <a:r>
                  <a:rPr lang="en-US" altLang="ja-JP" sz="900" b="0"/>
                  <a:t>〔W〕</a:t>
                </a:r>
                <a:endParaRPr lang="ja-JP" altLang="en-US" sz="9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49984"/>
        <c:crosses val="autoZero"/>
        <c:crossBetween val="midCat"/>
        <c:minorUnit val="0.5"/>
      </c:valAx>
      <c:valAx>
        <c:axId val="230249984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分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後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水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上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昇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温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度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ja-JP" altLang="en-US" sz="900" b="0"/>
                  <a:t>℃</a:t>
                </a:r>
                <a:r>
                  <a:rPr lang="en-US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6426515204419716E-2"/>
              <c:y val="6.0915394001487003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9827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'グラフ作成用（変更しないでください）'!$C$1" fmlaRange="'グラフ作成用（変更しないでください）'!$A$1:$A$4" noThreeD="1" val="0"/>
</file>

<file path=xl/ctrlProps/ctrlProp2.xml><?xml version="1.0" encoding="utf-8"?>
<formControlPr xmlns="http://schemas.microsoft.com/office/spreadsheetml/2009/9/main" objectType="Drop" dropLines="4" dropStyle="combo" dx="16" fmlaLink="'グラフ作成用（変更しないでください）'!$C$7" fmlaRange="'グラフ作成用（変更しないでください）'!$A$7:$A$10" noThreeD="1" val="0"/>
</file>

<file path=xl/ctrlProps/ctrlProp3.xml><?xml version="1.0" encoding="utf-8"?>
<formControlPr xmlns="http://schemas.microsoft.com/office/spreadsheetml/2009/9/main" objectType="Drop" dropLines="4" dropStyle="combo" dx="16" fmlaLink="'グラフ作成用（変更しないでください）'!$C$2" fmlaRange="'グラフ作成用（変更しないでください）'!$A$1:$A$4" noThreeD="1" sel="2" val="0"/>
</file>

<file path=xl/ctrlProps/ctrlProp4.xml><?xml version="1.0" encoding="utf-8"?>
<formControlPr xmlns="http://schemas.microsoft.com/office/spreadsheetml/2009/9/main" objectType="Drop" dropLines="4" dropStyle="combo" dx="16" fmlaLink="'グラフ作成用（変更しないでください）'!$C$3" fmlaRange="'グラフ作成用（変更しないでください）'!$A$1:$A$4" noThreeD="1" sel="3" val="0"/>
</file>

<file path=xl/ctrlProps/ctrlProp5.xml><?xml version="1.0" encoding="utf-8"?>
<formControlPr xmlns="http://schemas.microsoft.com/office/spreadsheetml/2009/9/main" objectType="Drop" dropLines="4" dropStyle="combo" dx="16" fmlaLink="'グラフ作成用（変更しないでください）'!$C$8" fmlaRange="'グラフ作成用（変更しないでください）'!$A$7:$A$10" noThreeD="1" sel="2" val="0"/>
</file>

<file path=xl/ctrlProps/ctrlProp6.xml><?xml version="1.0" encoding="utf-8"?>
<formControlPr xmlns="http://schemas.microsoft.com/office/spreadsheetml/2009/9/main" objectType="Drop" dropLines="4" dropStyle="combo" dx="16" fmlaLink="'グラフ作成用（変更しないでください）'!$C$9" fmlaRange="'グラフ作成用（変更しないでください）'!$A$7:$A$10" noThreeD="1" sel="3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21</xdr:row>
          <xdr:rowOff>28575</xdr:rowOff>
        </xdr:from>
        <xdr:to>
          <xdr:col>1</xdr:col>
          <xdr:colOff>609600</xdr:colOff>
          <xdr:row>21</xdr:row>
          <xdr:rowOff>190500</xdr:rowOff>
        </xdr:to>
        <xdr:sp macro="" textlink="">
          <xdr:nvSpPr>
            <xdr:cNvPr id="5124" name="Drop Down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26</xdr:row>
          <xdr:rowOff>28575</xdr:rowOff>
        </xdr:from>
        <xdr:to>
          <xdr:col>1</xdr:col>
          <xdr:colOff>609600</xdr:colOff>
          <xdr:row>26</xdr:row>
          <xdr:rowOff>190500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22</xdr:row>
          <xdr:rowOff>28575</xdr:rowOff>
        </xdr:from>
        <xdr:to>
          <xdr:col>1</xdr:col>
          <xdr:colOff>609600</xdr:colOff>
          <xdr:row>22</xdr:row>
          <xdr:rowOff>190500</xdr:rowOff>
        </xdr:to>
        <xdr:sp macro="" textlink="">
          <xdr:nvSpPr>
            <xdr:cNvPr id="5130" name="Drop Down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23</xdr:row>
          <xdr:rowOff>28575</xdr:rowOff>
        </xdr:from>
        <xdr:to>
          <xdr:col>1</xdr:col>
          <xdr:colOff>609600</xdr:colOff>
          <xdr:row>23</xdr:row>
          <xdr:rowOff>190500</xdr:rowOff>
        </xdr:to>
        <xdr:sp macro="" textlink="">
          <xdr:nvSpPr>
            <xdr:cNvPr id="5131" name="Drop Down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27</xdr:row>
          <xdr:rowOff>28575</xdr:rowOff>
        </xdr:from>
        <xdr:to>
          <xdr:col>1</xdr:col>
          <xdr:colOff>609600</xdr:colOff>
          <xdr:row>27</xdr:row>
          <xdr:rowOff>190500</xdr:rowOff>
        </xdr:to>
        <xdr:sp macro="" textlink="">
          <xdr:nvSpPr>
            <xdr:cNvPr id="5133" name="Drop Down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28</xdr:row>
          <xdr:rowOff>19050</xdr:rowOff>
        </xdr:from>
        <xdr:to>
          <xdr:col>1</xdr:col>
          <xdr:colOff>609600</xdr:colOff>
          <xdr:row>28</xdr:row>
          <xdr:rowOff>190500</xdr:rowOff>
        </xdr:to>
        <xdr:sp macro="" textlink="">
          <xdr:nvSpPr>
            <xdr:cNvPr id="5134" name="Drop Down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190500</xdr:colOff>
      <xdr:row>0</xdr:row>
      <xdr:rowOff>91108</xdr:rowOff>
    </xdr:from>
    <xdr:to>
      <xdr:col>2</xdr:col>
      <xdr:colOff>531714</xdr:colOff>
      <xdr:row>9</xdr:row>
      <xdr:rowOff>99390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1108"/>
          <a:ext cx="2097127" cy="157369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410307</xdr:colOff>
      <xdr:row>30</xdr:row>
      <xdr:rowOff>95250</xdr:rowOff>
    </xdr:from>
    <xdr:to>
      <xdr:col>3</xdr:col>
      <xdr:colOff>425172</xdr:colOff>
      <xdr:row>44</xdr:row>
      <xdr:rowOff>155964</xdr:rowOff>
    </xdr:to>
    <xdr:graphicFrame macro="">
      <xdr:nvGraphicFramePr>
        <xdr:cNvPr id="9" name="グラフ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300404</xdr:colOff>
      <xdr:row>30</xdr:row>
      <xdr:rowOff>117230</xdr:rowOff>
    </xdr:from>
    <xdr:to>
      <xdr:col>8</xdr:col>
      <xdr:colOff>134667</xdr:colOff>
      <xdr:row>44</xdr:row>
      <xdr:rowOff>6785</xdr:rowOff>
    </xdr:to>
    <xdr:graphicFrame macro="">
      <xdr:nvGraphicFramePr>
        <xdr:cNvPr id="10" name="グラフ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247487</xdr:colOff>
      <xdr:row>1</xdr:row>
      <xdr:rowOff>134526</xdr:rowOff>
    </xdr:from>
    <xdr:to>
      <xdr:col>4</xdr:col>
      <xdr:colOff>516564</xdr:colOff>
      <xdr:row>15</xdr:row>
      <xdr:rowOff>119422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225208</xdr:colOff>
      <xdr:row>20</xdr:row>
      <xdr:rowOff>39838</xdr:rowOff>
    </xdr:from>
    <xdr:to>
      <xdr:col>4</xdr:col>
      <xdr:colOff>181799</xdr:colOff>
      <xdr:row>33</xdr:row>
      <xdr:rowOff>27510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243051</xdr:colOff>
      <xdr:row>1</xdr:row>
      <xdr:rowOff>130116</xdr:rowOff>
    </xdr:from>
    <xdr:to>
      <xdr:col>9</xdr:col>
      <xdr:colOff>512128</xdr:colOff>
      <xdr:row>15</xdr:row>
      <xdr:rowOff>115012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208359</xdr:colOff>
      <xdr:row>20</xdr:row>
      <xdr:rowOff>53837</xdr:rowOff>
    </xdr:from>
    <xdr:to>
      <xdr:col>9</xdr:col>
      <xdr:colOff>164951</xdr:colOff>
      <xdr:row>33</xdr:row>
      <xdr:rowOff>45630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247487</xdr:colOff>
      <xdr:row>1</xdr:row>
      <xdr:rowOff>134526</xdr:rowOff>
    </xdr:from>
    <xdr:to>
      <xdr:col>4</xdr:col>
      <xdr:colOff>516564</xdr:colOff>
      <xdr:row>15</xdr:row>
      <xdr:rowOff>119422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225208</xdr:colOff>
      <xdr:row>20</xdr:row>
      <xdr:rowOff>39838</xdr:rowOff>
    </xdr:from>
    <xdr:to>
      <xdr:col>4</xdr:col>
      <xdr:colOff>181799</xdr:colOff>
      <xdr:row>33</xdr:row>
      <xdr:rowOff>27510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231913</xdr:colOff>
      <xdr:row>2</xdr:row>
      <xdr:rowOff>0</xdr:rowOff>
    </xdr:from>
    <xdr:to>
      <xdr:col>9</xdr:col>
      <xdr:colOff>500990</xdr:colOff>
      <xdr:row>15</xdr:row>
      <xdr:rowOff>158831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215347</xdr:colOff>
      <xdr:row>20</xdr:row>
      <xdr:rowOff>49695</xdr:rowOff>
    </xdr:from>
    <xdr:to>
      <xdr:col>9</xdr:col>
      <xdr:colOff>171938</xdr:colOff>
      <xdr:row>33</xdr:row>
      <xdr:rowOff>37367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6"/>
  <sheetViews>
    <sheetView tabSelected="1" zoomScale="115" zoomScaleNormal="115" workbookViewId="0">
      <selection activeCell="D7" sqref="D7"/>
    </sheetView>
  </sheetViews>
  <sheetFormatPr defaultRowHeight="13.5" x14ac:dyDescent="0.15"/>
  <cols>
    <col min="1" max="1" width="12.875" customWidth="1"/>
    <col min="2" max="2" width="10.25" customWidth="1"/>
    <col min="3" max="3" width="16.25" customWidth="1"/>
    <col min="4" max="9" width="9.375" customWidth="1"/>
  </cols>
  <sheetData>
    <row r="1" spans="1:14" x14ac:dyDescent="0.15">
      <c r="A1" s="13"/>
      <c r="B1" s="13"/>
      <c r="C1" s="13"/>
      <c r="D1" s="9"/>
      <c r="E1" s="17"/>
      <c r="F1" s="17" t="s">
        <v>4</v>
      </c>
      <c r="G1" s="54" t="s">
        <v>37</v>
      </c>
      <c r="H1" s="17" t="s">
        <v>5</v>
      </c>
      <c r="I1" s="18" t="s">
        <v>6</v>
      </c>
      <c r="J1" s="12"/>
      <c r="K1" s="10"/>
      <c r="L1" s="3"/>
      <c r="M1" s="12"/>
      <c r="N1" s="12"/>
    </row>
    <row r="2" spans="1:14" x14ac:dyDescent="0.15">
      <c r="A2" s="13"/>
      <c r="B2" s="13"/>
      <c r="C2" s="13"/>
      <c r="D2" s="9"/>
      <c r="E2" s="17" t="s">
        <v>8</v>
      </c>
      <c r="F2" s="19">
        <v>2</v>
      </c>
      <c r="G2" s="19">
        <v>1</v>
      </c>
      <c r="H2" s="52">
        <f>F2/G2</f>
        <v>2</v>
      </c>
      <c r="I2" s="20">
        <f>F2*H2</f>
        <v>4</v>
      </c>
      <c r="J2" s="14" t="s">
        <v>33</v>
      </c>
      <c r="K2" s="10"/>
      <c r="L2" s="3"/>
      <c r="M2" s="12"/>
      <c r="N2" s="12"/>
    </row>
    <row r="3" spans="1:14" x14ac:dyDescent="0.15">
      <c r="A3" s="13"/>
      <c r="B3" s="13"/>
      <c r="C3" s="13"/>
      <c r="D3" s="9"/>
      <c r="E3" s="17" t="s">
        <v>9</v>
      </c>
      <c r="F3" s="21">
        <v>2</v>
      </c>
      <c r="G3" s="21">
        <v>4</v>
      </c>
      <c r="H3" s="52">
        <f t="shared" ref="H3:H4" si="0">F3/G3</f>
        <v>0.5</v>
      </c>
      <c r="I3" s="20">
        <f>F3*H3</f>
        <v>1</v>
      </c>
      <c r="J3" s="11" t="s">
        <v>43</v>
      </c>
      <c r="K3" s="10"/>
      <c r="L3" s="10"/>
      <c r="M3" s="12"/>
      <c r="N3" s="12"/>
    </row>
    <row r="4" spans="1:14" x14ac:dyDescent="0.15">
      <c r="A4" s="13"/>
      <c r="B4" s="13"/>
      <c r="C4" s="13"/>
      <c r="D4" s="9"/>
      <c r="E4" s="17" t="s">
        <v>7</v>
      </c>
      <c r="F4" s="19">
        <v>2</v>
      </c>
      <c r="G4" s="19">
        <v>2</v>
      </c>
      <c r="H4" s="52">
        <f t="shared" si="0"/>
        <v>1</v>
      </c>
      <c r="I4" s="20">
        <f>F4*H4</f>
        <v>2</v>
      </c>
      <c r="J4" s="11"/>
      <c r="K4" s="3"/>
      <c r="L4" s="11"/>
      <c r="M4" s="12"/>
      <c r="N4" s="12"/>
    </row>
    <row r="5" spans="1:14" x14ac:dyDescent="0.15">
      <c r="A5" s="13"/>
      <c r="B5" s="13"/>
      <c r="C5" s="13"/>
      <c r="D5" s="9"/>
      <c r="E5" s="12"/>
      <c r="F5" s="12"/>
      <c r="G5" s="12"/>
      <c r="H5" s="14"/>
      <c r="I5" s="12"/>
      <c r="J5" s="11"/>
      <c r="K5" s="9"/>
      <c r="L5" s="12"/>
      <c r="M5" s="12"/>
      <c r="N5" s="12"/>
    </row>
    <row r="6" spans="1:14" x14ac:dyDescent="0.15">
      <c r="A6" s="13"/>
      <c r="B6" s="13"/>
      <c r="C6" s="13"/>
      <c r="D6" s="9"/>
      <c r="E6" s="23" t="s">
        <v>13</v>
      </c>
      <c r="F6" s="8"/>
      <c r="G6" s="21">
        <v>100</v>
      </c>
      <c r="H6" s="11" t="s">
        <v>36</v>
      </c>
      <c r="I6" s="11"/>
      <c r="J6" s="11"/>
      <c r="K6" s="9"/>
      <c r="L6" s="12"/>
      <c r="M6" s="12"/>
      <c r="N6" s="12"/>
    </row>
    <row r="7" spans="1:14" x14ac:dyDescent="0.15">
      <c r="A7" s="13"/>
      <c r="B7" s="13"/>
      <c r="C7" s="13"/>
      <c r="D7" s="9"/>
      <c r="E7" s="23" t="s">
        <v>15</v>
      </c>
      <c r="F7" s="24"/>
      <c r="G7" s="21">
        <v>100</v>
      </c>
      <c r="H7" s="11" t="s">
        <v>16</v>
      </c>
      <c r="I7" s="11"/>
      <c r="J7" s="11"/>
      <c r="K7" s="9"/>
      <c r="L7" s="12"/>
      <c r="M7" s="12"/>
      <c r="N7" s="12"/>
    </row>
    <row r="8" spans="1:14" x14ac:dyDescent="0.15">
      <c r="A8" s="22"/>
      <c r="B8" s="22"/>
      <c r="C8" s="22"/>
      <c r="D8" s="9"/>
      <c r="E8" s="23" t="s">
        <v>44</v>
      </c>
      <c r="F8" s="25"/>
      <c r="G8" s="21">
        <v>15</v>
      </c>
      <c r="H8" s="11" t="s">
        <v>45</v>
      </c>
      <c r="I8" s="11"/>
      <c r="J8" s="11"/>
      <c r="K8" s="9"/>
      <c r="L8" s="12"/>
      <c r="M8" s="12"/>
      <c r="N8" s="12"/>
    </row>
    <row r="9" spans="1:14" x14ac:dyDescent="0.15">
      <c r="A9" s="22"/>
      <c r="B9" s="22"/>
      <c r="C9" s="22"/>
      <c r="D9" s="9"/>
      <c r="E9" s="11"/>
      <c r="F9" s="11"/>
      <c r="G9" s="11"/>
      <c r="H9" s="11"/>
      <c r="I9" s="11"/>
      <c r="J9" s="11"/>
      <c r="K9" s="9"/>
      <c r="L9" s="12"/>
      <c r="M9" s="12"/>
      <c r="N9" s="12"/>
    </row>
    <row r="10" spans="1:14" x14ac:dyDescent="0.15">
      <c r="A10" s="22"/>
      <c r="B10" s="22"/>
      <c r="C10" s="22"/>
      <c r="D10" s="9"/>
      <c r="E10" s="11"/>
      <c r="F10" s="11"/>
      <c r="G10" s="11"/>
      <c r="H10" s="11"/>
      <c r="I10" s="11"/>
      <c r="J10" s="11"/>
      <c r="K10" s="9"/>
      <c r="L10" s="12"/>
      <c r="M10" s="12"/>
      <c r="N10" s="12"/>
    </row>
    <row r="11" spans="1:14" x14ac:dyDescent="0.15">
      <c r="A11" s="11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</row>
    <row r="12" spans="1:14" ht="14.25" thickBot="1" x14ac:dyDescent="0.2">
      <c r="A12" s="27"/>
      <c r="B12" s="30" t="s">
        <v>14</v>
      </c>
      <c r="C12" s="31" t="s">
        <v>28</v>
      </c>
      <c r="D12" s="32">
        <v>0</v>
      </c>
      <c r="E12" s="33">
        <v>1</v>
      </c>
      <c r="F12" s="33">
        <v>2</v>
      </c>
      <c r="G12" s="32">
        <v>3</v>
      </c>
      <c r="H12" s="33">
        <v>4</v>
      </c>
      <c r="I12" s="33">
        <v>5</v>
      </c>
      <c r="J12" s="11" t="s">
        <v>29</v>
      </c>
      <c r="K12" s="15"/>
      <c r="L12" s="11"/>
      <c r="M12" s="12"/>
      <c r="N12" s="12"/>
    </row>
    <row r="13" spans="1:14" x14ac:dyDescent="0.15">
      <c r="A13" s="41" t="s">
        <v>11</v>
      </c>
      <c r="B13" s="37">
        <f>I2</f>
        <v>4</v>
      </c>
      <c r="C13" s="38" t="s">
        <v>18</v>
      </c>
      <c r="D13" s="43">
        <f t="shared" ref="D13:I13" si="1">$G$8+($G$7/100)*($B13*60*D$12)/(4.2*$G$6)</f>
        <v>15</v>
      </c>
      <c r="E13" s="43">
        <f t="shared" si="1"/>
        <v>15.571428571428571</v>
      </c>
      <c r="F13" s="43">
        <f t="shared" si="1"/>
        <v>16.142857142857142</v>
      </c>
      <c r="G13" s="43">
        <f t="shared" si="1"/>
        <v>16.714285714285715</v>
      </c>
      <c r="H13" s="43">
        <f t="shared" si="1"/>
        <v>17.285714285714285</v>
      </c>
      <c r="I13" s="43">
        <f t="shared" si="1"/>
        <v>17.857142857142858</v>
      </c>
      <c r="J13" s="11" t="s">
        <v>19</v>
      </c>
      <c r="K13" s="15"/>
      <c r="L13" s="11"/>
      <c r="M13" s="12"/>
      <c r="N13" s="12"/>
    </row>
    <row r="14" spans="1:14" ht="14.25" thickBot="1" x14ac:dyDescent="0.2">
      <c r="A14" s="42"/>
      <c r="B14" s="39"/>
      <c r="C14" s="40" t="s">
        <v>3</v>
      </c>
      <c r="D14" s="44">
        <f>D13-$G$8</f>
        <v>0</v>
      </c>
      <c r="E14" s="44">
        <f t="shared" ref="E14:I14" si="2">E13-$G$8</f>
        <v>0.57142857142857117</v>
      </c>
      <c r="F14" s="44">
        <f t="shared" si="2"/>
        <v>1.1428571428571423</v>
      </c>
      <c r="G14" s="44">
        <f t="shared" si="2"/>
        <v>1.7142857142857153</v>
      </c>
      <c r="H14" s="44">
        <f t="shared" si="2"/>
        <v>2.2857142857142847</v>
      </c>
      <c r="I14" s="44">
        <f t="shared" si="2"/>
        <v>2.8571428571428577</v>
      </c>
      <c r="J14" s="11" t="s">
        <v>17</v>
      </c>
      <c r="K14" s="11"/>
      <c r="L14" s="11"/>
      <c r="M14" s="12"/>
      <c r="N14" s="12"/>
    </row>
    <row r="15" spans="1:14" x14ac:dyDescent="0.15">
      <c r="A15" s="41" t="s">
        <v>9</v>
      </c>
      <c r="B15" s="37">
        <f>I3</f>
        <v>1</v>
      </c>
      <c r="C15" s="38" t="s">
        <v>18</v>
      </c>
      <c r="D15" s="43">
        <f t="shared" ref="D15:I15" si="3">$G$8+($G$7/100)*($B15*60*D$12)/(4.2*$G$6)</f>
        <v>15</v>
      </c>
      <c r="E15" s="43">
        <f t="shared" si="3"/>
        <v>15.142857142857142</v>
      </c>
      <c r="F15" s="43">
        <f t="shared" si="3"/>
        <v>15.285714285714286</v>
      </c>
      <c r="G15" s="43">
        <f t="shared" si="3"/>
        <v>15.428571428571429</v>
      </c>
      <c r="H15" s="43">
        <f t="shared" si="3"/>
        <v>15.571428571428571</v>
      </c>
      <c r="I15" s="43">
        <f t="shared" si="3"/>
        <v>15.714285714285714</v>
      </c>
      <c r="J15" s="11"/>
      <c r="K15" s="11"/>
      <c r="L15" s="11"/>
      <c r="M15" s="12"/>
      <c r="N15" s="12"/>
    </row>
    <row r="16" spans="1:14" ht="14.25" thickBot="1" x14ac:dyDescent="0.2">
      <c r="A16" s="42"/>
      <c r="B16" s="39"/>
      <c r="C16" s="40" t="s">
        <v>3</v>
      </c>
      <c r="D16" s="44">
        <f>D15-$G$8</f>
        <v>0</v>
      </c>
      <c r="E16" s="44">
        <f t="shared" ref="E16" si="4">E15-$G$8</f>
        <v>0.14285714285714235</v>
      </c>
      <c r="F16" s="44">
        <f t="shared" ref="F16" si="5">F15-$G$8</f>
        <v>0.28571428571428648</v>
      </c>
      <c r="G16" s="44">
        <f t="shared" ref="G16" si="6">G15-$G$8</f>
        <v>0.42857142857142883</v>
      </c>
      <c r="H16" s="44">
        <f t="shared" ref="H16" si="7">H15-$G$8</f>
        <v>0.57142857142857117</v>
      </c>
      <c r="I16" s="44">
        <f t="shared" ref="I16" si="8">I15-$G$8</f>
        <v>0.71428571428571352</v>
      </c>
      <c r="J16" s="11"/>
      <c r="K16" s="11"/>
      <c r="L16" s="11"/>
      <c r="M16" s="12"/>
      <c r="N16" s="12"/>
    </row>
    <row r="17" spans="1:15" x14ac:dyDescent="0.15">
      <c r="A17" s="34" t="s">
        <v>12</v>
      </c>
      <c r="B17" s="35">
        <f>I4</f>
        <v>2</v>
      </c>
      <c r="C17" s="36" t="s">
        <v>18</v>
      </c>
      <c r="D17" s="45">
        <f t="shared" ref="D17:I17" si="9">$G$8+($G$7/100)*($B17*60*D$12)/(4.2*$G$6)</f>
        <v>15</v>
      </c>
      <c r="E17" s="45">
        <f t="shared" si="9"/>
        <v>15.285714285714286</v>
      </c>
      <c r="F17" s="45">
        <f t="shared" si="9"/>
        <v>15.571428571428571</v>
      </c>
      <c r="G17" s="45">
        <f t="shared" si="9"/>
        <v>15.857142857142858</v>
      </c>
      <c r="H17" s="45">
        <f t="shared" si="9"/>
        <v>16.142857142857142</v>
      </c>
      <c r="I17" s="45">
        <f t="shared" si="9"/>
        <v>16.428571428571427</v>
      </c>
      <c r="J17" s="11"/>
      <c r="K17" s="11"/>
      <c r="L17" s="11"/>
      <c r="M17" s="12"/>
      <c r="N17" s="12"/>
    </row>
    <row r="18" spans="1:15" x14ac:dyDescent="0.15">
      <c r="A18" s="28"/>
      <c r="B18" s="29"/>
      <c r="C18" s="17" t="s">
        <v>3</v>
      </c>
      <c r="D18" s="26">
        <f>D17-$G$8</f>
        <v>0</v>
      </c>
      <c r="E18" s="26">
        <f>E17-$G$8</f>
        <v>0.28571428571428648</v>
      </c>
      <c r="F18" s="26">
        <f>F17-$G$8</f>
        <v>0.57142857142857117</v>
      </c>
      <c r="G18" s="26">
        <f>G17-$G$8</f>
        <v>0.85714285714285765</v>
      </c>
      <c r="H18" s="26">
        <f t="shared" ref="H18" si="10">H17-$G$8</f>
        <v>1.1428571428571423</v>
      </c>
      <c r="I18" s="26">
        <f t="shared" ref="I18" si="11">I17-$G$8</f>
        <v>1.428571428571427</v>
      </c>
      <c r="J18" s="11"/>
      <c r="K18" s="11"/>
      <c r="L18" s="11"/>
      <c r="M18" s="12"/>
      <c r="N18" s="12"/>
    </row>
    <row r="19" spans="1:15" x14ac:dyDescent="0.15">
      <c r="A19" s="11"/>
      <c r="B19" s="11"/>
      <c r="C19" s="11"/>
      <c r="E19" s="11"/>
      <c r="F19" s="11"/>
      <c r="G19" s="11"/>
      <c r="H19" s="11"/>
      <c r="I19" s="11"/>
      <c r="J19" s="11"/>
      <c r="K19" s="11"/>
      <c r="L19" s="11"/>
      <c r="M19" s="12"/>
      <c r="N19" s="12"/>
    </row>
    <row r="20" spans="1:15" x14ac:dyDescent="0.15">
      <c r="A20" s="11"/>
      <c r="B20" s="11"/>
      <c r="C20" s="11"/>
      <c r="E20" s="11"/>
      <c r="F20" s="11"/>
      <c r="G20" s="11"/>
      <c r="H20" s="11"/>
      <c r="I20" s="11"/>
      <c r="J20" s="11"/>
      <c r="K20" s="11"/>
      <c r="L20" s="12"/>
      <c r="M20" s="12"/>
      <c r="N20" s="12"/>
    </row>
    <row r="21" spans="1:15" ht="18" customHeight="1" x14ac:dyDescent="0.15">
      <c r="A21" s="48" t="s">
        <v>21</v>
      </c>
      <c r="B21" s="11"/>
      <c r="C21" s="11"/>
      <c r="E21" s="11"/>
      <c r="F21" s="11"/>
      <c r="G21" s="11"/>
      <c r="H21" s="11"/>
      <c r="I21" s="11"/>
      <c r="J21" s="11"/>
      <c r="K21" s="11"/>
      <c r="L21" s="12"/>
      <c r="M21" s="12"/>
      <c r="N21" s="12"/>
      <c r="O21" s="7"/>
    </row>
    <row r="22" spans="1:15" ht="18" customHeight="1" x14ac:dyDescent="0.15">
      <c r="A22" s="46"/>
      <c r="B22" s="47"/>
      <c r="C22" s="2" t="s">
        <v>34</v>
      </c>
      <c r="D22" s="11"/>
      <c r="E22" s="11"/>
      <c r="F22" s="11"/>
      <c r="G22" s="11"/>
      <c r="H22" s="11"/>
      <c r="I22" s="11"/>
      <c r="J22" s="16"/>
      <c r="K22" s="16"/>
      <c r="L22" s="16"/>
      <c r="M22" s="16"/>
      <c r="N22" s="16"/>
      <c r="O22" s="6"/>
    </row>
    <row r="23" spans="1:15" ht="18" customHeight="1" x14ac:dyDescent="0.15">
      <c r="A23" s="46"/>
      <c r="B23" s="47"/>
      <c r="C23" s="1" t="s">
        <v>2</v>
      </c>
      <c r="D23" s="11"/>
      <c r="E23" s="11"/>
      <c r="F23" s="11"/>
      <c r="G23" s="11"/>
      <c r="H23" s="11"/>
      <c r="I23" s="11"/>
      <c r="J23" s="16"/>
      <c r="K23" s="16"/>
      <c r="L23" s="16"/>
      <c r="M23" s="16"/>
      <c r="N23" s="16"/>
      <c r="O23" s="6"/>
    </row>
    <row r="24" spans="1:15" ht="18" customHeight="1" x14ac:dyDescent="0.15">
      <c r="A24" s="46"/>
      <c r="B24" s="47"/>
      <c r="C24" s="11"/>
      <c r="D24" s="11"/>
      <c r="E24" s="11"/>
      <c r="F24" s="11"/>
      <c r="G24" s="11"/>
      <c r="H24" s="11"/>
      <c r="I24" s="11"/>
      <c r="J24" s="16"/>
      <c r="K24" s="16"/>
      <c r="L24" s="16"/>
      <c r="M24" s="16"/>
      <c r="N24" s="16"/>
      <c r="O24" s="6"/>
    </row>
    <row r="25" spans="1:15" ht="18" customHeight="1" x14ac:dyDescent="0.15">
      <c r="A25" s="12"/>
      <c r="B25" s="12"/>
      <c r="C25" s="12"/>
      <c r="D25" s="12"/>
      <c r="E25" s="12"/>
      <c r="F25" s="12"/>
      <c r="G25" s="11"/>
      <c r="H25" s="11"/>
      <c r="I25" s="11"/>
      <c r="J25" s="16"/>
      <c r="K25" s="16"/>
      <c r="L25" s="16"/>
      <c r="M25" s="16"/>
      <c r="N25" s="16"/>
      <c r="O25" s="6"/>
    </row>
    <row r="26" spans="1:15" ht="18" customHeight="1" x14ac:dyDescent="0.15">
      <c r="A26" s="48" t="s">
        <v>22</v>
      </c>
      <c r="B26" s="12"/>
      <c r="C26" s="12"/>
      <c r="D26" s="12"/>
      <c r="E26" s="12"/>
      <c r="F26" s="12"/>
      <c r="G26" s="11"/>
      <c r="H26" s="11"/>
      <c r="I26" s="11"/>
      <c r="J26" s="16"/>
      <c r="K26" s="16"/>
      <c r="L26" s="16"/>
      <c r="M26" s="16"/>
      <c r="N26" s="16"/>
      <c r="O26" s="6"/>
    </row>
    <row r="27" spans="1:15" ht="18" customHeight="1" x14ac:dyDescent="0.15">
      <c r="A27" s="46"/>
      <c r="B27" s="47"/>
      <c r="C27" s="2" t="s">
        <v>35</v>
      </c>
      <c r="D27" s="11"/>
      <c r="E27" s="11"/>
      <c r="F27" s="11"/>
      <c r="G27" s="11"/>
      <c r="H27" s="11"/>
      <c r="I27" s="11"/>
      <c r="J27" s="16"/>
      <c r="K27" s="16"/>
      <c r="L27" s="16"/>
      <c r="M27" s="16"/>
      <c r="N27" s="16"/>
      <c r="O27" s="6"/>
    </row>
    <row r="28" spans="1:15" ht="18" customHeight="1" x14ac:dyDescent="0.15">
      <c r="A28" s="46"/>
      <c r="B28" s="47"/>
      <c r="C28" s="1" t="s">
        <v>2</v>
      </c>
      <c r="D28" s="11"/>
      <c r="E28" s="11"/>
      <c r="F28" s="11"/>
      <c r="G28" s="11"/>
      <c r="H28" s="11"/>
      <c r="I28" s="11"/>
      <c r="J28" s="16"/>
      <c r="K28" s="16"/>
      <c r="L28" s="16"/>
      <c r="M28" s="16"/>
      <c r="N28" s="16"/>
      <c r="O28" s="6"/>
    </row>
    <row r="29" spans="1:15" ht="18" customHeight="1" x14ac:dyDescent="0.15">
      <c r="A29" s="47"/>
      <c r="B29" s="47"/>
      <c r="G29" s="1"/>
      <c r="H29" s="1"/>
      <c r="I29" s="1"/>
      <c r="J29" s="6"/>
      <c r="K29" s="6"/>
      <c r="L29" s="6"/>
      <c r="M29" s="6"/>
      <c r="N29" s="6"/>
      <c r="O29" s="6"/>
    </row>
    <row r="30" spans="1:15" x14ac:dyDescent="0.15">
      <c r="G30" s="1"/>
      <c r="H30" s="1"/>
      <c r="I30" s="1"/>
      <c r="J30" s="6"/>
      <c r="K30" s="6"/>
      <c r="L30" s="6"/>
      <c r="M30" s="6"/>
      <c r="N30" s="6"/>
      <c r="O30" s="6"/>
    </row>
    <row r="31" spans="1:15" x14ac:dyDescent="0.15">
      <c r="G31" s="1"/>
      <c r="H31" s="1"/>
      <c r="I31" s="1"/>
      <c r="J31" s="6"/>
      <c r="K31" s="6"/>
      <c r="L31" s="6"/>
      <c r="M31" s="6"/>
      <c r="N31" s="6"/>
      <c r="O31" s="6"/>
    </row>
    <row r="32" spans="1:15" x14ac:dyDescent="0.15">
      <c r="G32" s="1"/>
      <c r="H32" s="1"/>
      <c r="I32" s="1"/>
      <c r="J32" s="6"/>
      <c r="K32" s="6"/>
      <c r="L32" s="6"/>
      <c r="M32" s="6"/>
      <c r="N32" s="6"/>
      <c r="O32" s="6"/>
    </row>
    <row r="33" spans="2:15" x14ac:dyDescent="0.15">
      <c r="G33" s="1"/>
      <c r="H33" s="1"/>
      <c r="I33" s="1"/>
      <c r="J33" s="6"/>
      <c r="K33" s="6"/>
      <c r="L33" s="6"/>
      <c r="M33" s="6"/>
      <c r="N33" s="6"/>
      <c r="O33" s="6"/>
    </row>
    <row r="34" spans="2:15" x14ac:dyDescent="0.15">
      <c r="G34" s="1"/>
      <c r="H34" s="1"/>
      <c r="I34" s="1"/>
      <c r="J34" s="6"/>
      <c r="K34" s="6"/>
      <c r="L34" s="6"/>
      <c r="M34" s="6"/>
      <c r="N34" s="6"/>
      <c r="O34" s="6"/>
    </row>
    <row r="35" spans="2:15" x14ac:dyDescent="0.15">
      <c r="G35" s="1"/>
      <c r="H35" s="1"/>
      <c r="I35" s="1"/>
      <c r="J35" s="6"/>
      <c r="K35" s="6"/>
      <c r="L35" s="6"/>
      <c r="M35" s="6"/>
      <c r="N35" s="6"/>
      <c r="O35" s="6"/>
    </row>
    <row r="36" spans="2:15" x14ac:dyDescent="0.15">
      <c r="G36" s="1"/>
      <c r="H36" s="1"/>
      <c r="I36" s="1"/>
      <c r="J36" s="6"/>
      <c r="K36" s="6"/>
      <c r="L36" s="6"/>
      <c r="M36" s="6"/>
      <c r="N36" s="6"/>
      <c r="O36" s="6"/>
    </row>
    <row r="37" spans="2:15" x14ac:dyDescent="0.15">
      <c r="G37" s="1"/>
      <c r="H37" s="1"/>
      <c r="I37" s="1"/>
      <c r="J37" s="6"/>
      <c r="K37" s="6"/>
      <c r="L37" s="6"/>
      <c r="M37" s="6"/>
      <c r="N37" s="6"/>
      <c r="O37" s="6"/>
    </row>
    <row r="38" spans="2:15" x14ac:dyDescent="0.15">
      <c r="G38" s="1"/>
      <c r="H38" s="1"/>
      <c r="I38" s="1"/>
      <c r="J38" s="6"/>
      <c r="K38" s="6"/>
      <c r="L38" s="6"/>
      <c r="M38" s="6"/>
      <c r="N38" s="6"/>
      <c r="O38" s="6"/>
    </row>
    <row r="39" spans="2:15" x14ac:dyDescent="0.15">
      <c r="J39" s="7"/>
      <c r="K39" s="7"/>
      <c r="L39" s="7"/>
      <c r="M39" s="7"/>
      <c r="N39" s="7"/>
      <c r="O39" s="7"/>
    </row>
    <row r="46" spans="2:15" x14ac:dyDescent="0.15">
      <c r="B46" s="55"/>
      <c r="C46" s="56"/>
      <c r="G46" s="53"/>
    </row>
  </sheetData>
  <phoneticPr fontId="2"/>
  <pageMargins left="0.7" right="0.7" top="0.75" bottom="0.75" header="0.3" footer="0.3"/>
  <ignoredErrors>
    <ignoredError sqref="D14:I14 D15:I16 D17:I17" formula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4" r:id="rId3" name="Drop Down 4">
              <controlPr defaultSize="0" autoLine="0" autoPict="0">
                <anchor moveWithCells="1">
                  <from>
                    <xdr:col>0</xdr:col>
                    <xdr:colOff>190500</xdr:colOff>
                    <xdr:row>21</xdr:row>
                    <xdr:rowOff>28575</xdr:rowOff>
                  </from>
                  <to>
                    <xdr:col>1</xdr:col>
                    <xdr:colOff>609600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4" name="Drop Down 8">
              <controlPr defaultSize="0" autoLine="0" autoPict="0">
                <anchor moveWithCells="1">
                  <from>
                    <xdr:col>0</xdr:col>
                    <xdr:colOff>180975</xdr:colOff>
                    <xdr:row>26</xdr:row>
                    <xdr:rowOff>28575</xdr:rowOff>
                  </from>
                  <to>
                    <xdr:col>1</xdr:col>
                    <xdr:colOff>609600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5" name="Drop Down 10">
              <controlPr defaultSize="0" autoLine="0" autoPict="0">
                <anchor moveWithCells="1">
                  <from>
                    <xdr:col>0</xdr:col>
                    <xdr:colOff>190500</xdr:colOff>
                    <xdr:row>22</xdr:row>
                    <xdr:rowOff>28575</xdr:rowOff>
                  </from>
                  <to>
                    <xdr:col>1</xdr:col>
                    <xdr:colOff>609600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6" name="Drop Down 11">
              <controlPr defaultSize="0" autoLine="0" autoPict="0">
                <anchor moveWithCells="1">
                  <from>
                    <xdr:col>0</xdr:col>
                    <xdr:colOff>190500</xdr:colOff>
                    <xdr:row>23</xdr:row>
                    <xdr:rowOff>28575</xdr:rowOff>
                  </from>
                  <to>
                    <xdr:col>1</xdr:col>
                    <xdr:colOff>609600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7" name="Drop Down 13">
              <controlPr defaultSize="0" autoLine="0" autoPict="0">
                <anchor moveWithCells="1">
                  <from>
                    <xdr:col>0</xdr:col>
                    <xdr:colOff>180975</xdr:colOff>
                    <xdr:row>27</xdr:row>
                    <xdr:rowOff>28575</xdr:rowOff>
                  </from>
                  <to>
                    <xdr:col>1</xdr:col>
                    <xdr:colOff>609600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8" name="Drop Down 14">
              <controlPr defaultSize="0" autoLine="0" autoPict="0">
                <anchor moveWithCells="1">
                  <from>
                    <xdr:col>0</xdr:col>
                    <xdr:colOff>180975</xdr:colOff>
                    <xdr:row>28</xdr:row>
                    <xdr:rowOff>19050</xdr:rowOff>
                  </from>
                  <to>
                    <xdr:col>1</xdr:col>
                    <xdr:colOff>609600</xdr:colOff>
                    <xdr:row>28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7:H36"/>
  <sheetViews>
    <sheetView zoomScale="115" zoomScaleNormal="115" workbookViewId="0">
      <selection activeCell="A38" sqref="A38"/>
    </sheetView>
  </sheetViews>
  <sheetFormatPr defaultRowHeight="13.5" x14ac:dyDescent="0.15"/>
  <sheetData>
    <row r="17" spans="3:8" x14ac:dyDescent="0.15">
      <c r="C17" s="53" t="s">
        <v>42</v>
      </c>
      <c r="H17" s="53" t="s">
        <v>42</v>
      </c>
    </row>
    <row r="18" spans="3:8" x14ac:dyDescent="0.15">
      <c r="C18" s="53" t="s">
        <v>38</v>
      </c>
      <c r="H18" s="53" t="s">
        <v>39</v>
      </c>
    </row>
    <row r="35" spans="3:8" x14ac:dyDescent="0.15">
      <c r="C35" s="53" t="s">
        <v>46</v>
      </c>
      <c r="H35" s="53" t="s">
        <v>46</v>
      </c>
    </row>
    <row r="36" spans="3:8" x14ac:dyDescent="0.15">
      <c r="C36" s="53" t="s">
        <v>40</v>
      </c>
      <c r="H36" s="53" t="s">
        <v>41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17:H36"/>
  <sheetViews>
    <sheetView zoomScale="115" zoomScaleNormal="115" workbookViewId="0">
      <selection activeCell="J36" sqref="J36"/>
    </sheetView>
  </sheetViews>
  <sheetFormatPr defaultRowHeight="13.5" x14ac:dyDescent="0.15"/>
  <sheetData>
    <row r="17" spans="3:8" x14ac:dyDescent="0.15">
      <c r="C17" s="53" t="s">
        <v>42</v>
      </c>
      <c r="H17" s="53" t="s">
        <v>42</v>
      </c>
    </row>
    <row r="18" spans="3:8" x14ac:dyDescent="0.15">
      <c r="C18" s="53" t="s">
        <v>38</v>
      </c>
      <c r="H18" s="53" t="s">
        <v>39</v>
      </c>
    </row>
    <row r="35" spans="3:8" x14ac:dyDescent="0.15">
      <c r="C35" s="53" t="s">
        <v>47</v>
      </c>
      <c r="H35" s="53" t="s">
        <v>47</v>
      </c>
    </row>
    <row r="36" spans="3:8" x14ac:dyDescent="0.15">
      <c r="C36" s="53" t="s">
        <v>40</v>
      </c>
      <c r="H36" s="53" t="s">
        <v>41</v>
      </c>
    </row>
  </sheetData>
  <phoneticPr fontId="2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M26"/>
  <sheetViews>
    <sheetView zoomScale="130" zoomScaleNormal="130" workbookViewId="0">
      <selection activeCell="G35" sqref="G35"/>
    </sheetView>
  </sheetViews>
  <sheetFormatPr defaultRowHeight="13.5" x14ac:dyDescent="0.15"/>
  <cols>
    <col min="4" max="4" width="15.5" customWidth="1"/>
  </cols>
  <sheetData>
    <row r="1" spans="1:10" x14ac:dyDescent="0.15">
      <c r="A1" s="49" t="s">
        <v>8</v>
      </c>
      <c r="B1" s="50"/>
      <c r="C1" s="50">
        <v>1</v>
      </c>
      <c r="D1" s="50" t="str">
        <f>INDEX($A$1:$A$4,C1)</f>
        <v>ヒーターA</v>
      </c>
      <c r="E1" s="50"/>
      <c r="F1" s="50"/>
      <c r="G1" s="50"/>
    </row>
    <row r="2" spans="1:10" x14ac:dyDescent="0.15">
      <c r="A2" s="49" t="s">
        <v>9</v>
      </c>
      <c r="B2" s="50"/>
      <c r="C2" s="50">
        <v>2</v>
      </c>
      <c r="D2" s="50" t="str">
        <f t="shared" ref="D2:D3" si="0">INDEX($A$1:$A$4,C2)</f>
        <v>ヒーターB</v>
      </c>
      <c r="E2" s="50"/>
      <c r="F2" s="50"/>
      <c r="G2" s="50"/>
    </row>
    <row r="3" spans="1:10" x14ac:dyDescent="0.15">
      <c r="A3" s="49" t="s">
        <v>7</v>
      </c>
      <c r="B3" s="50"/>
      <c r="C3" s="50">
        <v>3</v>
      </c>
      <c r="D3" s="50" t="str">
        <f t="shared" si="0"/>
        <v>ヒーターC</v>
      </c>
      <c r="E3" s="50"/>
      <c r="F3" s="50"/>
      <c r="G3" s="50"/>
    </row>
    <row r="4" spans="1:10" x14ac:dyDescent="0.15">
      <c r="A4" s="49" t="s">
        <v>20</v>
      </c>
      <c r="B4" s="50"/>
      <c r="C4" s="50"/>
      <c r="D4" s="50"/>
      <c r="E4" s="50"/>
      <c r="F4" s="50"/>
      <c r="G4" s="50"/>
    </row>
    <row r="5" spans="1:10" x14ac:dyDescent="0.15">
      <c r="A5" s="51"/>
      <c r="B5" s="50"/>
      <c r="C5" s="50"/>
      <c r="D5" s="50"/>
      <c r="E5" s="50"/>
      <c r="F5" s="50"/>
      <c r="G5" s="50"/>
    </row>
    <row r="6" spans="1:10" x14ac:dyDescent="0.15">
      <c r="A6" s="51"/>
      <c r="B6" s="50"/>
      <c r="C6" s="50"/>
      <c r="D6" s="50"/>
      <c r="E6" s="50"/>
      <c r="F6" s="50" t="s">
        <v>10</v>
      </c>
      <c r="G6" s="50" t="s">
        <v>26</v>
      </c>
      <c r="H6" t="s">
        <v>30</v>
      </c>
      <c r="I6" s="50" t="s">
        <v>31</v>
      </c>
      <c r="J6" s="50" t="s">
        <v>32</v>
      </c>
    </row>
    <row r="7" spans="1:10" x14ac:dyDescent="0.15">
      <c r="A7" s="49" t="s">
        <v>8</v>
      </c>
      <c r="B7" s="50"/>
      <c r="C7" s="50">
        <v>1</v>
      </c>
      <c r="D7" s="50" t="str">
        <f>INDEX($A$1:$A$4,C7)</f>
        <v>ヒーターA</v>
      </c>
      <c r="E7" s="50"/>
      <c r="F7" s="50">
        <f>IFERROR(VLOOKUP($D7,$A$16:$C$19,2),0)</f>
        <v>4</v>
      </c>
      <c r="G7" s="50">
        <f t="shared" ref="G7:G8" si="1">IFERROR(VLOOKUP($D7,$A$16:$C$19,3),0)</f>
        <v>2.8571428571428577</v>
      </c>
      <c r="H7">
        <f>IFERROR(G7/F7,0)</f>
        <v>0.71428571428571441</v>
      </c>
      <c r="I7">
        <f>MAX(F7:F10)</f>
        <v>4</v>
      </c>
      <c r="J7">
        <f>MAX(G7:G10)</f>
        <v>2.8571428571428577</v>
      </c>
    </row>
    <row r="8" spans="1:10" x14ac:dyDescent="0.15">
      <c r="A8" s="49" t="s">
        <v>9</v>
      </c>
      <c r="B8" s="50"/>
      <c r="C8" s="50">
        <v>2</v>
      </c>
      <c r="D8" s="50" t="str">
        <f t="shared" ref="D8" si="2">INDEX($A$1:$A$4,C8)</f>
        <v>ヒーターB</v>
      </c>
      <c r="E8" s="50"/>
      <c r="F8" s="50">
        <f t="shared" ref="F8" si="3">IFERROR(VLOOKUP($D8,$A$16:$C$19,2),0)</f>
        <v>1</v>
      </c>
      <c r="G8" s="50">
        <f t="shared" si="1"/>
        <v>0.71428571428571352</v>
      </c>
      <c r="H8">
        <f t="shared" ref="H8:H10" si="4">IFERROR(G8/F8,0)</f>
        <v>0.71428571428571352</v>
      </c>
    </row>
    <row r="9" spans="1:10" x14ac:dyDescent="0.15">
      <c r="A9" s="49" t="s">
        <v>7</v>
      </c>
      <c r="B9" s="50"/>
      <c r="C9" s="50">
        <v>3</v>
      </c>
      <c r="D9" s="50" t="str">
        <f>INDEX($A$1:$A$4,C9)</f>
        <v>ヒーターC</v>
      </c>
      <c r="E9" s="50"/>
      <c r="F9" s="50">
        <f>IFERROR(VLOOKUP($D9,$A$16:$C$19,2),0)</f>
        <v>2</v>
      </c>
      <c r="G9" s="50">
        <f>IFERROR(VLOOKUP($D9,$A$16:$C$19,3),0)</f>
        <v>1.428571428571427</v>
      </c>
      <c r="H9">
        <f t="shared" si="4"/>
        <v>0.71428571428571352</v>
      </c>
    </row>
    <row r="10" spans="1:10" x14ac:dyDescent="0.15">
      <c r="A10" s="49" t="s">
        <v>20</v>
      </c>
      <c r="B10" s="50"/>
      <c r="C10" s="50"/>
      <c r="D10" s="50"/>
      <c r="E10" s="50" t="s">
        <v>27</v>
      </c>
      <c r="F10" s="50">
        <v>0</v>
      </c>
      <c r="G10" s="50">
        <v>0</v>
      </c>
      <c r="H10">
        <f t="shared" si="4"/>
        <v>0</v>
      </c>
    </row>
    <row r="11" spans="1:10" x14ac:dyDescent="0.15">
      <c r="A11" s="51"/>
      <c r="B11" s="50"/>
      <c r="C11" s="50"/>
      <c r="D11" s="50"/>
      <c r="E11" s="50"/>
      <c r="F11" s="50"/>
      <c r="G11" s="50"/>
    </row>
    <row r="12" spans="1:10" x14ac:dyDescent="0.15">
      <c r="A12" s="50"/>
      <c r="B12" s="50"/>
      <c r="C12" s="50"/>
      <c r="D12" s="50"/>
      <c r="E12" s="50"/>
      <c r="F12" s="50"/>
      <c r="G12" s="50"/>
    </row>
    <row r="13" spans="1:10" x14ac:dyDescent="0.15">
      <c r="A13" s="50"/>
      <c r="B13" s="50"/>
      <c r="C13" s="50"/>
      <c r="D13" s="50"/>
      <c r="E13" s="50"/>
      <c r="F13" s="50"/>
      <c r="G13" s="50"/>
    </row>
    <row r="14" spans="1:10" x14ac:dyDescent="0.15">
      <c r="A14" s="50"/>
      <c r="B14" s="50"/>
      <c r="C14" s="50"/>
      <c r="D14" s="50"/>
      <c r="E14" s="50"/>
      <c r="F14" s="50"/>
      <c r="G14" s="50"/>
    </row>
    <row r="15" spans="1:10" x14ac:dyDescent="0.15">
      <c r="A15" s="50" t="s">
        <v>25</v>
      </c>
      <c r="B15" s="50" t="s">
        <v>10</v>
      </c>
      <c r="C15" s="50" t="s">
        <v>26</v>
      </c>
      <c r="D15" s="50"/>
      <c r="E15" s="50"/>
      <c r="F15" s="50"/>
      <c r="G15" s="50"/>
    </row>
    <row r="16" spans="1:10" x14ac:dyDescent="0.15">
      <c r="A16" s="50" t="s">
        <v>27</v>
      </c>
      <c r="B16" s="50">
        <v>0</v>
      </c>
      <c r="C16" s="50">
        <v>0</v>
      </c>
      <c r="D16" s="50"/>
      <c r="E16" s="50"/>
      <c r="F16" s="50"/>
      <c r="G16" s="50"/>
    </row>
    <row r="17" spans="1:13" x14ac:dyDescent="0.15">
      <c r="A17" s="50" t="s">
        <v>23</v>
      </c>
      <c r="B17" s="50">
        <f>数値入力!I2</f>
        <v>4</v>
      </c>
      <c r="C17" s="50">
        <f>数値入力!I14</f>
        <v>2.8571428571428577</v>
      </c>
      <c r="D17" s="50"/>
      <c r="E17" s="50"/>
      <c r="F17" s="50"/>
      <c r="G17" s="50"/>
    </row>
    <row r="18" spans="1:13" x14ac:dyDescent="0.15">
      <c r="A18" s="50" t="s">
        <v>9</v>
      </c>
      <c r="B18" s="50">
        <f>数値入力!I3</f>
        <v>1</v>
      </c>
      <c r="C18" s="50">
        <f>数値入力!I16</f>
        <v>0.71428571428571352</v>
      </c>
      <c r="D18" s="50"/>
      <c r="E18" s="50"/>
      <c r="F18" s="50"/>
      <c r="G18" s="50"/>
    </row>
    <row r="19" spans="1:13" x14ac:dyDescent="0.15">
      <c r="A19" s="50" t="s">
        <v>24</v>
      </c>
      <c r="B19" s="50">
        <f>数値入力!I4</f>
        <v>2</v>
      </c>
      <c r="C19" s="50">
        <f>数値入力!I18</f>
        <v>1.428571428571427</v>
      </c>
      <c r="D19" s="50"/>
      <c r="E19" s="50"/>
      <c r="F19" s="50"/>
      <c r="G19" s="50"/>
    </row>
    <row r="20" spans="1:13" x14ac:dyDescent="0.15">
      <c r="A20" s="50" t="s">
        <v>20</v>
      </c>
      <c r="B20" s="50"/>
      <c r="C20" s="50"/>
      <c r="D20" s="50"/>
      <c r="E20" s="50"/>
      <c r="F20" s="50"/>
      <c r="G20" s="50"/>
    </row>
    <row r="26" spans="1:13" x14ac:dyDescent="0.15">
      <c r="A26" s="4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  <c r="M26" t="s">
        <v>1</v>
      </c>
    </row>
  </sheetData>
  <sheetProtection selectLockedCells="1" selectUnlockedCells="1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数値入力</vt:lpstr>
      <vt:lpstr>グラフ作成（カラー）</vt:lpstr>
      <vt:lpstr>グラフ作成（モノクロ）</vt:lpstr>
      <vt:lpstr>グラフ作成用（変更しないでください）</vt:lpstr>
      <vt:lpstr>なし</vt:lpstr>
      <vt:lpstr>ヒーターA</vt:lpstr>
      <vt:lpstr>ヒーターB</vt:lpstr>
      <vt:lpstr>ヒーターC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dcterms:created xsi:type="dcterms:W3CDTF">2018-08-08T03:21:48Z</dcterms:created>
  <dcterms:modified xsi:type="dcterms:W3CDTF">2019-01-22T01:46:59Z</dcterms:modified>
</cp:coreProperties>
</file>