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835" windowHeight="9615"/>
  </bookViews>
  <sheets>
    <sheet name="数値入力" sheetId="1" r:id="rId1"/>
    <sheet name="グラフ（カラー）" sheetId="2" r:id="rId2"/>
    <sheet name="グラフ（モノクロ）" sheetId="5" r:id="rId3"/>
    <sheet name="グラフ作成用（変更しないでください）" sheetId="3" state="hidden" r:id="rId4"/>
  </sheets>
  <definedNames>
    <definedName name="度リスト10">'グラフ作成用（変更しないでください）'!$C$26:$C$31</definedName>
    <definedName name="度リスト15">'グラフ作成用（変更しないでください）'!$D$26:$D$31</definedName>
    <definedName name="度リスト20">'グラフ作成用（変更しないでください）'!$E$26:$E$31</definedName>
    <definedName name="度リスト25">'グラフ作成用（変更しないでください）'!$F$26:$F$31</definedName>
    <definedName name="度リスト30">'グラフ作成用（変更しないでください）'!$G$26:$G$31</definedName>
    <definedName name="度リスト5">'グラフ作成用（変更しないでください）'!$B$26:$B$31</definedName>
    <definedName name="度リスト選択">INDIRECT('グラフ作成用（変更しないでください）'!$D$1)</definedName>
  </definedNames>
  <calcPr calcId="145621"/>
</workbook>
</file>

<file path=xl/calcChain.xml><?xml version="1.0" encoding="utf-8"?>
<calcChain xmlns="http://schemas.openxmlformats.org/spreadsheetml/2006/main">
  <c r="D20" i="3" l="1"/>
  <c r="D22" i="3" s="1"/>
  <c r="AP19" i="3" l="1"/>
  <c r="AP17" i="3"/>
  <c r="N19" i="3"/>
  <c r="Q19" i="3"/>
  <c r="T19" i="3"/>
  <c r="W19" i="3"/>
  <c r="Z19" i="3"/>
  <c r="AC19" i="3"/>
  <c r="AF19" i="3"/>
  <c r="AI19" i="3"/>
  <c r="AL19" i="3"/>
  <c r="AO19" i="3"/>
  <c r="K19" i="3"/>
  <c r="AG17" i="3"/>
  <c r="AH17" i="3"/>
  <c r="AI17" i="3"/>
  <c r="AJ17" i="3"/>
  <c r="AK17" i="3"/>
  <c r="AL17" i="3"/>
  <c r="AM17" i="3"/>
  <c r="AN17" i="3"/>
  <c r="AO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K17" i="3"/>
  <c r="E11" i="3" l="1"/>
  <c r="F1" i="3"/>
  <c r="D18" i="3" l="1"/>
  <c r="D1" i="3"/>
  <c r="B2" i="3"/>
  <c r="B3" i="3"/>
  <c r="B4" i="3"/>
  <c r="B5" i="3"/>
  <c r="B6" i="3"/>
  <c r="B1" i="3"/>
  <c r="F18" i="3" l="1"/>
  <c r="G1" i="3"/>
  <c r="D12" i="3"/>
  <c r="D11" i="3" s="1"/>
  <c r="E16" i="3" s="1"/>
  <c r="G14" i="3" l="1"/>
  <c r="H14" i="3" s="1"/>
  <c r="G11" i="3"/>
  <c r="B17" i="1" s="1"/>
  <c r="D16" i="3"/>
  <c r="E18" i="3" l="1"/>
  <c r="E22" i="3" s="1"/>
  <c r="D29" i="1"/>
  <c r="D15" i="3"/>
  <c r="C27" i="1"/>
  <c r="D27" i="1"/>
  <c r="E27" i="1"/>
  <c r="G18" i="3"/>
  <c r="E20" i="3" l="1"/>
  <c r="F22" i="3" s="1"/>
  <c r="G20" i="3"/>
  <c r="B23" i="1" s="1"/>
  <c r="E15" i="3"/>
  <c r="B13" i="1" s="1"/>
  <c r="B12" i="1"/>
  <c r="D28" i="1"/>
  <c r="E28" i="1"/>
  <c r="H18" i="3"/>
  <c r="B22" i="1" l="1"/>
  <c r="B21" i="1"/>
  <c r="F29" i="1"/>
  <c r="F27" i="1" s="1"/>
  <c r="F28" i="1" s="1"/>
  <c r="I29" i="1"/>
  <c r="C29" i="1"/>
  <c r="E29" i="1"/>
  <c r="K29" i="1"/>
  <c r="J29" i="1"/>
  <c r="L29" i="1"/>
  <c r="G29" i="1"/>
  <c r="M29" i="1"/>
  <c r="H29" i="1"/>
  <c r="L27" i="1" l="1"/>
  <c r="L9" i="3"/>
  <c r="P18" i="3"/>
  <c r="O19" i="3" s="1"/>
  <c r="O18" i="3"/>
  <c r="K18" i="3"/>
  <c r="L18" i="3"/>
  <c r="K9" i="3"/>
  <c r="M18" i="3"/>
  <c r="L19" i="3" s="1"/>
  <c r="N18" i="3"/>
  <c r="M19" i="3" s="1"/>
  <c r="H27" i="1"/>
  <c r="M27" i="1"/>
  <c r="S18" i="3"/>
  <c r="R19" i="3" s="1"/>
  <c r="G27" i="1"/>
  <c r="G28" i="1" s="1"/>
  <c r="X18" i="3" s="1"/>
  <c r="J27" i="1"/>
  <c r="I27" i="1"/>
  <c r="K27" i="1"/>
  <c r="J28" i="1" l="1"/>
  <c r="AF18" i="3" s="1"/>
  <c r="AE19" i="3" s="1"/>
  <c r="H28" i="1"/>
  <c r="AA18" i="3" s="1"/>
  <c r="M28" i="1"/>
  <c r="T9" i="3" s="1"/>
  <c r="V18" i="3"/>
  <c r="U19" i="3" s="1"/>
  <c r="W18" i="3"/>
  <c r="V19" i="3" s="1"/>
  <c r="K28" i="1"/>
  <c r="I28" i="1"/>
  <c r="N9" i="3"/>
  <c r="L28" i="1"/>
  <c r="U18" i="3"/>
  <c r="T18" i="3"/>
  <c r="S19" i="3" s="1"/>
  <c r="M9" i="3"/>
  <c r="Q18" i="3"/>
  <c r="P19" i="3" s="1"/>
  <c r="R18" i="3"/>
  <c r="AN18" i="3" l="1"/>
  <c r="AM19" i="3" s="1"/>
  <c r="Z18" i="3"/>
  <c r="Y19" i="3" s="1"/>
  <c r="Y18" i="3"/>
  <c r="X19" i="3" s="1"/>
  <c r="O9" i="3"/>
  <c r="AE18" i="3"/>
  <c r="AD19" i="3" s="1"/>
  <c r="Q9" i="3"/>
  <c r="AG18" i="3"/>
  <c r="AO18" i="3"/>
  <c r="AN19" i="3" s="1"/>
  <c r="AP18" i="3"/>
  <c r="S9" i="3"/>
  <c r="AM18" i="3"/>
  <c r="AK18" i="3"/>
  <c r="AJ19" i="3" s="1"/>
  <c r="AL18" i="3"/>
  <c r="AK19" i="3" s="1"/>
  <c r="AJ18" i="3"/>
  <c r="AH18" i="3"/>
  <c r="AG19" i="3" s="1"/>
  <c r="AI18" i="3"/>
  <c r="AH19" i="3" s="1"/>
  <c r="R9" i="3"/>
  <c r="AB18" i="3"/>
  <c r="AA19" i="3" s="1"/>
  <c r="P9" i="3"/>
  <c r="AC18" i="3"/>
  <c r="AB19" i="3" s="1"/>
  <c r="AD18" i="3"/>
</calcChain>
</file>

<file path=xl/sharedStrings.xml><?xml version="1.0" encoding="utf-8"?>
<sst xmlns="http://schemas.openxmlformats.org/spreadsheetml/2006/main" count="61" uniqueCount="60">
  <si>
    <t>斜面の角度</t>
    <rPh sb="0" eb="2">
      <t>シャメn</t>
    </rPh>
    <phoneticPr fontId="1"/>
  </si>
  <si>
    <t>小球の質量</t>
    <rPh sb="0" eb="2">
      <t>ショウキュウ</t>
    </rPh>
    <phoneticPr fontId="1"/>
  </si>
  <si>
    <t>斜面方向の力</t>
    <rPh sb="0" eb="2">
      <t>シャメn</t>
    </rPh>
    <phoneticPr fontId="1"/>
  </si>
  <si>
    <t>時間〔s〕</t>
    <rPh sb="0" eb="1">
      <t>ジカn</t>
    </rPh>
    <phoneticPr fontId="1"/>
  </si>
  <si>
    <t>0.1秒間の移動距離〔cm〕</t>
    <rPh sb="0" eb="1">
      <t>ビョ</t>
    </rPh>
    <phoneticPr fontId="1"/>
  </si>
  <si>
    <t>度</t>
    <rPh sb="0" eb="1">
      <t>ド</t>
    </rPh>
    <phoneticPr fontId="1"/>
  </si>
  <si>
    <t>g</t>
    <phoneticPr fontId="1"/>
  </si>
  <si>
    <t>斜面の角度を選択してください。</t>
    <rPh sb="0" eb="2">
      <t>シャメン</t>
    </rPh>
    <rPh sb="3" eb="5">
      <t>カクド</t>
    </rPh>
    <rPh sb="6" eb="8">
      <t>センタク</t>
    </rPh>
    <phoneticPr fontId="1"/>
  </si>
  <si>
    <t>N</t>
    <phoneticPr fontId="1"/>
  </si>
  <si>
    <t>水平面からの高さ〔cm〕</t>
    <rPh sb="0" eb="3">
      <t>スイヘイメン</t>
    </rPh>
    <rPh sb="6" eb="7">
      <t>タカ</t>
    </rPh>
    <phoneticPr fontId="1"/>
  </si>
  <si>
    <t>斜面の長さ</t>
    <rPh sb="0" eb="2">
      <t>シャメン</t>
    </rPh>
    <rPh sb="3" eb="4">
      <t>ナガ</t>
    </rPh>
    <phoneticPr fontId="1"/>
  </si>
  <si>
    <t>cm</t>
    <phoneticPr fontId="1"/>
  </si>
  <si>
    <t>水平面からの高さ</t>
    <rPh sb="0" eb="3">
      <t>スイヘイメン</t>
    </rPh>
    <rPh sb="6" eb="7">
      <t>タカ</t>
    </rPh>
    <phoneticPr fontId="1"/>
  </si>
  <si>
    <t>斜面の長さ</t>
    <phoneticPr fontId="1"/>
  </si>
  <si>
    <t>cm</t>
    <phoneticPr fontId="1"/>
  </si>
  <si>
    <t>小球の質量を入力してください。</t>
    <rPh sb="0" eb="2">
      <t>ショウキュウ</t>
    </rPh>
    <rPh sb="3" eb="5">
      <t>シツリョウ</t>
    </rPh>
    <rPh sb="6" eb="8">
      <t>ニュウリョク</t>
    </rPh>
    <phoneticPr fontId="1"/>
  </si>
  <si>
    <t>斜面についての数値</t>
    <rPh sb="0" eb="1">
      <t>シャ</t>
    </rPh>
    <rPh sb="1" eb="2">
      <t>メン</t>
    </rPh>
    <rPh sb="7" eb="9">
      <t>スウチ</t>
    </rPh>
    <phoneticPr fontId="1"/>
  </si>
  <si>
    <t>小球についての数値</t>
    <rPh sb="0" eb="1">
      <t>ショウ</t>
    </rPh>
    <rPh sb="1" eb="2">
      <t>キュウ</t>
    </rPh>
    <rPh sb="7" eb="9">
      <t>スウチ</t>
    </rPh>
    <phoneticPr fontId="1"/>
  </si>
  <si>
    <t>切り替わった直後</t>
    <rPh sb="0" eb="1">
      <t>キ</t>
    </rPh>
    <rPh sb="2" eb="3">
      <t>カ</t>
    </rPh>
    <rPh sb="6" eb="8">
      <t>チョクゴ</t>
    </rPh>
    <phoneticPr fontId="1"/>
  </si>
  <si>
    <t>差分〔s〕</t>
    <rPh sb="0" eb="2">
      <t>サブン</t>
    </rPh>
    <phoneticPr fontId="1"/>
  </si>
  <si>
    <t>差分による移動距離〔cm〕</t>
    <rPh sb="0" eb="2">
      <t>サブン</t>
    </rPh>
    <rPh sb="5" eb="9">
      <t>イドウキョリ</t>
    </rPh>
    <phoneticPr fontId="1"/>
  </si>
  <si>
    <t>斜面方向の力が自動計算されます。</t>
    <rPh sb="0" eb="2">
      <t>シャメン</t>
    </rPh>
    <rPh sb="2" eb="4">
      <t>ホウコウ</t>
    </rPh>
    <rPh sb="5" eb="6">
      <t>チカラ</t>
    </rPh>
    <phoneticPr fontId="1"/>
  </si>
  <si>
    <t>0.1秒あたりの移動距離が自動計算されます。</t>
    <rPh sb="3" eb="4">
      <t>ビョウ</t>
    </rPh>
    <rPh sb="8" eb="12">
      <t>イドウキョリ</t>
    </rPh>
    <rPh sb="13" eb="15">
      <t>ジドウ</t>
    </rPh>
    <rPh sb="15" eb="17">
      <t>ケイサン</t>
    </rPh>
    <phoneticPr fontId="1"/>
  </si>
  <si>
    <t>基準点からの移動距離が自動計算されます。</t>
    <rPh sb="0" eb="3">
      <t>キジュンテン</t>
    </rPh>
    <rPh sb="6" eb="10">
      <t>イドウキョリ</t>
    </rPh>
    <rPh sb="11" eb="13">
      <t>ジドウ</t>
    </rPh>
    <rPh sb="13" eb="15">
      <t>ケイサン</t>
    </rPh>
    <phoneticPr fontId="1"/>
  </si>
  <si>
    <t>基準点からの移動距離〔cm〕</t>
    <rPh sb="0" eb="1">
      <t>キジュn</t>
    </rPh>
    <rPh sb="6" eb="8">
      <t>イドウ</t>
    </rPh>
    <phoneticPr fontId="1"/>
  </si>
  <si>
    <t>水平面に達するまでにかかる時間を選択してください。</t>
    <rPh sb="0" eb="3">
      <t>スイヘイメン</t>
    </rPh>
    <rPh sb="4" eb="5">
      <t>タッ</t>
    </rPh>
    <rPh sb="13" eb="15">
      <t>ジカン</t>
    </rPh>
    <rPh sb="16" eb="18">
      <t>センタク</t>
    </rPh>
    <phoneticPr fontId="1"/>
  </si>
  <si>
    <t>度リスト</t>
    <rPh sb="0" eb="1">
      <t>タビ</t>
    </rPh>
    <phoneticPr fontId="1"/>
  </si>
  <si>
    <t>水平面に到達するまでにかかる時間</t>
    <rPh sb="0" eb="3">
      <t>スイヘイメン</t>
    </rPh>
    <rPh sb="4" eb="6">
      <t>トウタツ</t>
    </rPh>
    <rPh sb="14" eb="16">
      <t>ジカン</t>
    </rPh>
    <phoneticPr fontId="1"/>
  </si>
  <si>
    <t>秒</t>
    <rPh sb="0" eb="1">
      <t>ビョウ</t>
    </rPh>
    <phoneticPr fontId="1"/>
  </si>
  <si>
    <t>斜面の長さが自動計算されます。</t>
    <rPh sb="0" eb="2">
      <t>シャメン</t>
    </rPh>
    <rPh sb="3" eb="4">
      <t>ナガ</t>
    </rPh>
    <phoneticPr fontId="1"/>
  </si>
  <si>
    <t>水平面からの高さが自動計算されます。</t>
    <rPh sb="0" eb="3">
      <t>スイヘイメン</t>
    </rPh>
    <rPh sb="6" eb="7">
      <t>タカ</t>
    </rPh>
    <rPh sb="9" eb="11">
      <t>ジドウ</t>
    </rPh>
    <rPh sb="11" eb="13">
      <t>ケイサン</t>
    </rPh>
    <phoneticPr fontId="1"/>
  </si>
  <si>
    <t>↑水平面に到達</t>
    <rPh sb="1" eb="4">
      <t>スイヘイメン</t>
    </rPh>
    <rPh sb="5" eb="7">
      <t>トウタツ</t>
    </rPh>
    <phoneticPr fontId="1"/>
  </si>
  <si>
    <t>〔cm/s〕</t>
    <phoneticPr fontId="1"/>
  </si>
  <si>
    <t>〔cm〕</t>
    <phoneticPr fontId="1"/>
  </si>
  <si>
    <t>0.1秒間の移動距離，基準点からの移動距離のグラフ</t>
    <rPh sb="3" eb="5">
      <t>ビョウカン</t>
    </rPh>
    <rPh sb="6" eb="8">
      <t>イドウ</t>
    </rPh>
    <rPh sb="8" eb="10">
      <t>キョリ</t>
    </rPh>
    <rPh sb="11" eb="14">
      <t>キジュンテン</t>
    </rPh>
    <rPh sb="17" eb="19">
      <t>イドウ</t>
    </rPh>
    <rPh sb="19" eb="21">
      <t>キョリ</t>
    </rPh>
    <phoneticPr fontId="1"/>
  </si>
  <si>
    <t>小球を離してから</t>
    <rPh sb="0" eb="2">
      <t>ショウキュウ</t>
    </rPh>
    <rPh sb="3" eb="4">
      <t>ハナ</t>
    </rPh>
    <phoneticPr fontId="1"/>
  </si>
  <si>
    <t>秒後のとき</t>
    <rPh sb="0" eb="1">
      <t>ビョウ</t>
    </rPh>
    <rPh sb="1" eb="2">
      <t>アト</t>
    </rPh>
    <phoneticPr fontId="1"/>
  </si>
  <si>
    <t>0.1秒間の移動距離は</t>
    <rPh sb="0" eb="1">
      <t>ビョ</t>
    </rPh>
    <phoneticPr fontId="1"/>
  </si>
  <si>
    <t>基準点からの移動距離は</t>
    <rPh sb="0" eb="1">
      <t>キジュn</t>
    </rPh>
    <rPh sb="6" eb="8">
      <t>イドウ</t>
    </rPh>
    <phoneticPr fontId="1"/>
  </si>
  <si>
    <t>小球についての計算</t>
    <rPh sb="0" eb="1">
      <t>ショウ</t>
    </rPh>
    <rPh sb="1" eb="2">
      <t>キュウ</t>
    </rPh>
    <rPh sb="7" eb="9">
      <t>ケイサン</t>
    </rPh>
    <phoneticPr fontId="1"/>
  </si>
  <si>
    <t>小球の瞬間の速さが自動計算されます。</t>
    <rPh sb="0" eb="2">
      <t>ショウキュウ</t>
    </rPh>
    <rPh sb="3" eb="5">
      <t>シュンカン</t>
    </rPh>
    <rPh sb="6" eb="7">
      <t>ハヤ</t>
    </rPh>
    <rPh sb="9" eb="11">
      <t>ジドウ</t>
    </rPh>
    <rPh sb="11" eb="13">
      <t>ケイサン</t>
    </rPh>
    <phoneticPr fontId="1"/>
  </si>
  <si>
    <t>瞬間の速さは</t>
    <rPh sb="0" eb="2">
      <t>シュンカン</t>
    </rPh>
    <rPh sb="3" eb="4">
      <t>ハヤs</t>
    </rPh>
    <phoneticPr fontId="1"/>
  </si>
  <si>
    <t>離してからt秒後</t>
    <rPh sb="0" eb="1">
      <t>ハナ</t>
    </rPh>
    <rPh sb="6" eb="8">
      <t>ビョウゴ</t>
    </rPh>
    <phoneticPr fontId="1"/>
  </si>
  <si>
    <t>0.1秒間の移動距離</t>
    <rPh sb="3" eb="5">
      <t>ビョウカン</t>
    </rPh>
    <rPh sb="6" eb="10">
      <t>イドウキョリ</t>
    </rPh>
    <phoneticPr fontId="1"/>
  </si>
  <si>
    <t>上の0.1秒前</t>
    <rPh sb="0" eb="1">
      <t>ウエ</t>
    </rPh>
    <rPh sb="5" eb="6">
      <t>ビョウ</t>
    </rPh>
    <rPh sb="6" eb="7">
      <t>マエ</t>
    </rPh>
    <phoneticPr fontId="1"/>
  </si>
  <si>
    <t>加速度　g・sinθ〔m/s^2〕</t>
    <rPh sb="0" eb="3">
      <t>カソクド</t>
    </rPh>
    <phoneticPr fontId="1"/>
  </si>
  <si>
    <t>加速度　g・sinθ〔cm/s^2〕</t>
    <rPh sb="0" eb="3">
      <t>カソクド</t>
    </rPh>
    <phoneticPr fontId="1"/>
  </si>
  <si>
    <t>水平面に到達　T〔秒〕</t>
    <rPh sb="0" eb="3">
      <t>スイヘイメン</t>
    </rPh>
    <rPh sb="4" eb="6">
      <t>トウタツ</t>
    </rPh>
    <rPh sb="9" eb="10">
      <t>ビョウ</t>
    </rPh>
    <phoneticPr fontId="1"/>
  </si>
  <si>
    <t>斜面の角度　θ〔rad〕</t>
    <rPh sb="0" eb="2">
      <t>シャメン</t>
    </rPh>
    <rPh sb="3" eb="5">
      <t>カクド</t>
    </rPh>
    <phoneticPr fontId="1"/>
  </si>
  <si>
    <t>小球の質量　m〔kg〕</t>
    <rPh sb="0" eb="2">
      <t>ショウキュウ</t>
    </rPh>
    <rPh sb="3" eb="5">
      <t>シツリョウ</t>
    </rPh>
    <phoneticPr fontId="1"/>
  </si>
  <si>
    <t>重力加速度　g〔m/s^2〕</t>
    <rPh sb="0" eb="5">
      <t>ジュウリョクカソクド</t>
    </rPh>
    <phoneticPr fontId="1"/>
  </si>
  <si>
    <t>力の大きさ　mg・sinθ〔N〕＝〔kg・m/s^2〕</t>
    <rPh sb="0" eb="1">
      <t>チカラ</t>
    </rPh>
    <rPh sb="2" eb="3">
      <t>オオ</t>
    </rPh>
    <phoneticPr fontId="1"/>
  </si>
  <si>
    <t>基準点からの移動距離　x〔cm〕</t>
    <rPh sb="0" eb="3">
      <t>キジュンテン</t>
    </rPh>
    <rPh sb="6" eb="10">
      <t>イドウキョリ</t>
    </rPh>
    <phoneticPr fontId="1"/>
  </si>
  <si>
    <t>基準点からの移動距離(0.1秒前）　x〔cm〕</t>
    <rPh sb="0" eb="3">
      <t>キジュンテン</t>
    </rPh>
    <rPh sb="6" eb="10">
      <t>イドウキョリ</t>
    </rPh>
    <phoneticPr fontId="1"/>
  </si>
  <si>
    <t>瞬間の速さ〔cm/s〕</t>
    <rPh sb="0" eb="2">
      <t>シュンカン</t>
    </rPh>
    <rPh sb="3" eb="4">
      <t>ハヤ</t>
    </rPh>
    <phoneticPr fontId="1"/>
  </si>
  <si>
    <t>-</t>
    <phoneticPr fontId="1"/>
  </si>
  <si>
    <t>瞬間の速さ　（t&lt;Tのとき）v＝g・sinθ・t　（T&lt;=tのとき）v=水平面での速さ</t>
    <rPh sb="0" eb="2">
      <t>シュンカン</t>
    </rPh>
    <rPh sb="3" eb="4">
      <t>ハヤ</t>
    </rPh>
    <rPh sb="36" eb="39">
      <t>スイヘイメン</t>
    </rPh>
    <rPh sb="41" eb="42">
      <t>ハヤ</t>
    </rPh>
    <phoneticPr fontId="1"/>
  </si>
  <si>
    <t>等速直線運動での速さ　V＝g・sinθ・T〔cm/s〕</t>
    <rPh sb="0" eb="6">
      <t>トウソクチョクセンウンドウ</t>
    </rPh>
    <rPh sb="8" eb="9">
      <t>ハヤ</t>
    </rPh>
    <phoneticPr fontId="1"/>
  </si>
  <si>
    <t>※空気抵抗や小球と面との摩擦は考えないものとします。</t>
  </si>
  <si>
    <t>※斜面から水平面へなめらかにつながっているものとします。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</si>
</sst>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0_ "/>
    <numFmt numFmtId="178" formatCode="0.0_ "/>
    <numFmt numFmtId="179" formatCode="0.00_);[Red]\(0.00\)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1" applyFont="1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Border="1">
      <alignment vertical="center"/>
    </xf>
    <xf numFmtId="0" fontId="0" fillId="0" borderId="0" xfId="0">
      <alignment vertical="center"/>
    </xf>
    <xf numFmtId="0" fontId="3" fillId="2" borderId="1" xfId="1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0" xfId="0" applyFont="1" applyFill="1">
      <alignment vertical="center"/>
    </xf>
    <xf numFmtId="0" fontId="3" fillId="0" borderId="1" xfId="1" applyFont="1" applyBorder="1">
      <alignment vertical="center"/>
    </xf>
    <xf numFmtId="0" fontId="3" fillId="0" borderId="1" xfId="0" applyFont="1" applyFill="1" applyBorder="1">
      <alignment vertical="center"/>
    </xf>
    <xf numFmtId="176" fontId="3" fillId="3" borderId="1" xfId="1" applyNumberFormat="1" applyFont="1" applyFill="1" applyBorder="1">
      <alignment vertical="center"/>
    </xf>
    <xf numFmtId="176" fontId="3" fillId="3" borderId="1" xfId="1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78" fontId="0" fillId="0" borderId="0" xfId="0" applyNumberFormat="1">
      <alignment vertical="center"/>
    </xf>
    <xf numFmtId="179" fontId="3" fillId="3" borderId="1" xfId="1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2" xfId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1" applyFont="1" applyFill="1" applyBorder="1">
      <alignment vertical="center"/>
    </xf>
    <xf numFmtId="0" fontId="3" fillId="0" borderId="2" xfId="1" applyFont="1" applyFill="1" applyBorder="1" applyAlignment="1">
      <alignment horizontal="right" vertical="center"/>
    </xf>
    <xf numFmtId="177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176" fontId="3" fillId="3" borderId="1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1" applyFont="1" applyFill="1" applyBorder="1">
      <alignment vertical="center"/>
    </xf>
    <xf numFmtId="0" fontId="3" fillId="0" borderId="1" xfId="1" applyFont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382484567901236"/>
          <c:y val="6.374714606955427E-2"/>
          <c:w val="0.68395954769148704"/>
          <c:h val="0.72816594513398192"/>
        </c:manualLayout>
      </c:layout>
      <c:lineChart>
        <c:grouping val="standard"/>
        <c:varyColors val="0"/>
        <c:ser>
          <c:idx val="0"/>
          <c:order val="0"/>
          <c:spPr>
            <a:ln w="22225"/>
          </c:spPr>
          <c:marker>
            <c:symbol val="none"/>
          </c:marker>
          <c:cat>
            <c:numRef>
              <c:f>数値入力!$C$26:$M$26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数値入力!$C$27:$M$27</c:f>
              <c:numCache>
                <c:formatCode>0.00_ </c:formatCode>
                <c:ptCount val="11"/>
                <c:pt idx="0">
                  <c:v>0</c:v>
                </c:pt>
                <c:pt idx="1">
                  <c:v>2.0729425738381315</c:v>
                </c:pt>
                <c:pt idx="2">
                  <c:v>8.2917702953525261</c:v>
                </c:pt>
                <c:pt idx="3">
                  <c:v>18.656483164543179</c:v>
                </c:pt>
                <c:pt idx="4">
                  <c:v>33.167081181410104</c:v>
                </c:pt>
                <c:pt idx="5">
                  <c:v>51.82356434595328</c:v>
                </c:pt>
                <c:pt idx="6">
                  <c:v>74.625932658172715</c:v>
                </c:pt>
                <c:pt idx="7">
                  <c:v>99.501243544230277</c:v>
                </c:pt>
                <c:pt idx="8">
                  <c:v>124.37655443028788</c:v>
                </c:pt>
                <c:pt idx="9">
                  <c:v>149.25186531634546</c:v>
                </c:pt>
                <c:pt idx="10">
                  <c:v>174.12717620240301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046336"/>
        <c:axId val="192971136"/>
      </c:lineChart>
      <c:catAx>
        <c:axId val="184046336"/>
        <c:scaling>
          <c:orientation val="minMax"/>
        </c:scaling>
        <c:delete val="0"/>
        <c:axPos val="b"/>
        <c:majorGridlines>
          <c:spPr>
            <a:ln w="635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時間</a:t>
                </a:r>
                <a:r>
                  <a:rPr lang="en-US" altLang="ja-JP" sz="900" b="0" i="0" u="none" strike="noStrike" baseline="0">
                    <a:effectLst/>
                  </a:rPr>
                  <a:t>〔</a:t>
                </a:r>
                <a:r>
                  <a:rPr lang="fr-FR" altLang="ja-JP" sz="900" b="0" i="0" u="none" strike="noStrike" baseline="0">
                    <a:effectLst/>
                  </a:rPr>
                  <a:t>s〕</a:t>
                </a:r>
                <a:r>
                  <a:rPr lang="fr-FR" altLang="ja-JP" sz="900" b="1" i="0" u="none" strike="noStrike" baseline="0"/>
                  <a:t> </a:t>
                </a:r>
                <a:endParaRPr lang="ja-JP" altLang="en-US" sz="900"/>
              </a:p>
            </c:rich>
          </c:tx>
          <c:layout>
            <c:manualLayout>
              <c:xMode val="edge"/>
              <c:yMode val="edge"/>
              <c:x val="0.47485378086419755"/>
              <c:y val="0.9000356550580431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92971136"/>
        <c:crosses val="autoZero"/>
        <c:auto val="1"/>
        <c:lblAlgn val="ctr"/>
        <c:lblOffset val="100"/>
        <c:tickLblSkip val="2"/>
        <c:noMultiLvlLbl val="0"/>
      </c:catAx>
      <c:valAx>
        <c:axId val="192971136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基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準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点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移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fr-FR" altLang="ja-JP" sz="900" b="0"/>
                  <a:t>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005787037037035E-2"/>
              <c:y val="8.4164179104477613E-2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184046336"/>
        <c:crosses val="autoZero"/>
        <c:crossBetween val="midCat"/>
      </c:valAx>
      <c:spPr>
        <a:ln w="9525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471918424233102"/>
          <c:y val="7.8174424807247844E-2"/>
          <c:w val="0.68301771280664247"/>
          <c:h val="0.72584191176470603"/>
        </c:manualLayout>
      </c:layout>
      <c:barChart>
        <c:barDir val="col"/>
        <c:grouping val="clustered"/>
        <c:varyColors val="0"/>
        <c:ser>
          <c:idx val="0"/>
          <c:order val="1"/>
          <c:spPr>
            <a:solidFill>
              <a:schemeClr val="bg1"/>
            </a:solidFill>
            <a:ln w="19050">
              <a:solidFill>
                <a:schemeClr val="accent1"/>
              </a:solidFill>
            </a:ln>
          </c:spPr>
          <c:invertIfNegative val="0"/>
          <c:cat>
            <c:numRef>
              <c:f>'グラフ作成用（変更しないでください）'!$K$8:$T$8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'グラフ作成用（変更しないでください）'!$K$9:$T$9</c:f>
              <c:numCache>
                <c:formatCode>General</c:formatCode>
                <c:ptCount val="10"/>
                <c:pt idx="0">
                  <c:v>2.0729425738381315</c:v>
                </c:pt>
                <c:pt idx="1">
                  <c:v>6.2188277215143941</c:v>
                </c:pt>
                <c:pt idx="2">
                  <c:v>10.364712869190653</c:v>
                </c:pt>
                <c:pt idx="3">
                  <c:v>14.510598016866926</c:v>
                </c:pt>
                <c:pt idx="4">
                  <c:v>18.656483164543175</c:v>
                </c:pt>
                <c:pt idx="5">
                  <c:v>22.802368312219436</c:v>
                </c:pt>
                <c:pt idx="6">
                  <c:v>24.875310886057562</c:v>
                </c:pt>
                <c:pt idx="7">
                  <c:v>24.875310886057605</c:v>
                </c:pt>
                <c:pt idx="8">
                  <c:v>24.875310886057576</c:v>
                </c:pt>
                <c:pt idx="9">
                  <c:v>24.875310886057548</c:v>
                </c:pt>
              </c:numCache>
            </c:numRef>
          </c:val>
        </c:ser>
        <c:ser>
          <c:idx val="1"/>
          <c:order val="0"/>
          <c:spPr>
            <a:solidFill>
              <a:schemeClr val="bg1"/>
            </a:solidFill>
            <a:ln w="19050">
              <a:solidFill>
                <a:schemeClr val="accent1"/>
              </a:solidFill>
            </a:ln>
          </c:spPr>
          <c:invertIfNegative val="0"/>
          <c:cat>
            <c:numRef>
              <c:f>'グラフ作成用（変更しないでください）'!$K$8:$T$8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'グラフ作成用（変更しないでください）'!$K$9:$T$9</c:f>
              <c:numCache>
                <c:formatCode>General</c:formatCode>
                <c:ptCount val="10"/>
                <c:pt idx="0">
                  <c:v>2.0729425738381315</c:v>
                </c:pt>
                <c:pt idx="1">
                  <c:v>6.2188277215143941</c:v>
                </c:pt>
                <c:pt idx="2">
                  <c:v>10.364712869190653</c:v>
                </c:pt>
                <c:pt idx="3">
                  <c:v>14.510598016866926</c:v>
                </c:pt>
                <c:pt idx="4">
                  <c:v>18.656483164543175</c:v>
                </c:pt>
                <c:pt idx="5">
                  <c:v>22.802368312219436</c:v>
                </c:pt>
                <c:pt idx="6">
                  <c:v>24.875310886057562</c:v>
                </c:pt>
                <c:pt idx="7">
                  <c:v>24.875310886057605</c:v>
                </c:pt>
                <c:pt idx="8">
                  <c:v>24.875310886057576</c:v>
                </c:pt>
                <c:pt idx="9">
                  <c:v>24.875310886057548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30246656"/>
        <c:axId val="230285696"/>
      </c:barChart>
      <c:catAx>
        <c:axId val="23024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/>
                  <a:t>時間</a:t>
                </a:r>
              </a:p>
            </c:rich>
          </c:tx>
          <c:layout>
            <c:manualLayout>
              <c:xMode val="edge"/>
              <c:yMode val="edge"/>
              <c:x val="0.51926247194220487"/>
              <c:y val="0.85756926004407563"/>
            </c:manualLayout>
          </c:layout>
          <c:overlay val="0"/>
        </c:title>
        <c:numFmt formatCode="General" sourceLinked="1"/>
        <c:majorTickMark val="none"/>
        <c:minorTickMark val="none"/>
        <c:tickLblPos val="none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285696"/>
        <c:crosses val="autoZero"/>
        <c:auto val="0"/>
        <c:lblAlgn val="ctr"/>
        <c:lblOffset val="100"/>
        <c:noMultiLvlLbl val="0"/>
      </c:catAx>
      <c:valAx>
        <c:axId val="230285696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en-US" altLang="ja-JP" sz="900" b="0" i="0" u="none" strike="noStrike" baseline="0">
                    <a:effectLst/>
                  </a:rPr>
                  <a:t>0.1</a:t>
                </a: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秒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間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の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移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動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距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fr-FR" altLang="ja-JP" sz="900" b="0"/>
                  <a:t>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4926309965415782E-2"/>
              <c:y val="0.16917722870174556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246656"/>
        <c:crossesAt val="1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431210377540781"/>
          <c:y val="7.8174413198722328E-2"/>
          <c:w val="0.68301771280664247"/>
          <c:h val="0.72584191176470603"/>
        </c:manualLayout>
      </c:layout>
      <c:lineChart>
        <c:grouping val="standard"/>
        <c:varyColors val="0"/>
        <c:ser>
          <c:idx val="0"/>
          <c:order val="0"/>
          <c:spPr>
            <a:ln w="22225"/>
          </c:spPr>
          <c:marker>
            <c:symbol val="none"/>
          </c:marker>
          <c:cat>
            <c:numRef>
              <c:f>数値入力!$C$26:$M$26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数値入力!$C$29:$M$29</c:f>
              <c:numCache>
                <c:formatCode>0.00_ </c:formatCode>
                <c:ptCount val="11"/>
                <c:pt idx="0">
                  <c:v>0</c:v>
                </c:pt>
                <c:pt idx="1">
                  <c:v>41.458851476762625</c:v>
                </c:pt>
                <c:pt idx="2">
                  <c:v>82.91770295352525</c:v>
                </c:pt>
                <c:pt idx="3">
                  <c:v>124.37655443028787</c:v>
                </c:pt>
                <c:pt idx="4">
                  <c:v>165.8354059070505</c:v>
                </c:pt>
                <c:pt idx="5">
                  <c:v>207.29425738381312</c:v>
                </c:pt>
                <c:pt idx="6">
                  <c:v>248.75310886057574</c:v>
                </c:pt>
                <c:pt idx="7">
                  <c:v>248.75310886057574</c:v>
                </c:pt>
                <c:pt idx="8">
                  <c:v>248.75310886057574</c:v>
                </c:pt>
                <c:pt idx="9">
                  <c:v>248.75310886057574</c:v>
                </c:pt>
                <c:pt idx="10">
                  <c:v>248.75310886057574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128896"/>
        <c:axId val="232567552"/>
      </c:lineChart>
      <c:catAx>
        <c:axId val="232128896"/>
        <c:scaling>
          <c:orientation val="minMax"/>
        </c:scaling>
        <c:delete val="0"/>
        <c:axPos val="b"/>
        <c:majorGridlines>
          <c:spPr>
            <a:ln w="635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時間</a:t>
                </a:r>
                <a:r>
                  <a:rPr lang="en-US" altLang="ja-JP" sz="900" b="0" i="0" u="none" strike="noStrike" baseline="0">
                    <a:effectLst/>
                  </a:rPr>
                  <a:t>〔</a:t>
                </a:r>
                <a:r>
                  <a:rPr lang="fr-FR" altLang="ja-JP" sz="900" b="0" i="0" u="none" strike="noStrike" baseline="0">
                    <a:effectLst/>
                  </a:rPr>
                  <a:t>s〕</a:t>
                </a:r>
                <a:r>
                  <a:rPr lang="fr-FR" altLang="ja-JP" sz="900" b="1" i="0" u="none" strike="noStrike" baseline="0"/>
                  <a:t> </a:t>
                </a:r>
                <a:endParaRPr lang="ja-JP" altLang="en-US" sz="900"/>
              </a:p>
            </c:rich>
          </c:tx>
          <c:layout>
            <c:manualLayout>
              <c:xMode val="edge"/>
              <c:yMode val="edge"/>
              <c:x val="0.49937500265483892"/>
              <c:y val="0.910869364442421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2567552"/>
        <c:crosses val="autoZero"/>
        <c:auto val="1"/>
        <c:lblAlgn val="ctr"/>
        <c:lblOffset val="100"/>
        <c:tickLblSkip val="2"/>
        <c:noMultiLvlLbl val="0"/>
      </c:catAx>
      <c:valAx>
        <c:axId val="232567552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速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fr-FR" altLang="ja-JP" sz="900" b="0"/>
                  <a:t>cm/</a:t>
                </a:r>
                <a:r>
                  <a:rPr lang="en-US" altLang="ja-JP" sz="900" b="0"/>
                  <a:t>s</a:t>
                </a:r>
                <a:r>
                  <a:rPr lang="fr-FR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005580940413528E-2"/>
              <c:y val="0.38613511021374058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2128896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382484567901236"/>
          <c:y val="6.374714606955427E-2"/>
          <c:w val="0.68395954769148704"/>
          <c:h val="0.72816594513398192"/>
        </c:manualLayout>
      </c:layout>
      <c:lineChart>
        <c:grouping val="standard"/>
        <c:varyColors val="0"/>
        <c:ser>
          <c:idx val="0"/>
          <c:order val="0"/>
          <c:spPr>
            <a:ln w="22225"/>
          </c:spPr>
          <c:marker>
            <c:symbol val="none"/>
          </c:marker>
          <c:cat>
            <c:numRef>
              <c:f>数値入力!$C$26:$M$26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数値入力!$C$27:$M$27</c:f>
              <c:numCache>
                <c:formatCode>0.00_ </c:formatCode>
                <c:ptCount val="11"/>
                <c:pt idx="0">
                  <c:v>0</c:v>
                </c:pt>
                <c:pt idx="1">
                  <c:v>2.0729425738381315</c:v>
                </c:pt>
                <c:pt idx="2">
                  <c:v>8.2917702953525261</c:v>
                </c:pt>
                <c:pt idx="3">
                  <c:v>18.656483164543179</c:v>
                </c:pt>
                <c:pt idx="4">
                  <c:v>33.167081181410104</c:v>
                </c:pt>
                <c:pt idx="5">
                  <c:v>51.82356434595328</c:v>
                </c:pt>
                <c:pt idx="6">
                  <c:v>74.625932658172715</c:v>
                </c:pt>
                <c:pt idx="7">
                  <c:v>99.501243544230277</c:v>
                </c:pt>
                <c:pt idx="8">
                  <c:v>124.37655443028788</c:v>
                </c:pt>
                <c:pt idx="9">
                  <c:v>149.25186531634546</c:v>
                </c:pt>
                <c:pt idx="10">
                  <c:v>174.12717620240301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384192"/>
        <c:axId val="233530112"/>
      </c:lineChart>
      <c:catAx>
        <c:axId val="233384192"/>
        <c:scaling>
          <c:orientation val="minMax"/>
        </c:scaling>
        <c:delete val="0"/>
        <c:axPos val="b"/>
        <c:majorGridlines>
          <c:spPr>
            <a:ln w="635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時間</a:t>
                </a:r>
                <a:r>
                  <a:rPr lang="en-US" altLang="ja-JP" sz="900" b="0" i="0" u="none" strike="noStrike" baseline="0">
                    <a:effectLst/>
                  </a:rPr>
                  <a:t>〔</a:t>
                </a:r>
                <a:r>
                  <a:rPr lang="fr-FR" altLang="ja-JP" sz="900" b="0" i="0" u="none" strike="noStrike" baseline="0">
                    <a:effectLst/>
                  </a:rPr>
                  <a:t>s〕</a:t>
                </a:r>
                <a:r>
                  <a:rPr lang="fr-FR" altLang="ja-JP" sz="900" b="1" i="0" u="none" strike="noStrike" baseline="0"/>
                  <a:t> </a:t>
                </a:r>
                <a:endParaRPr lang="ja-JP" altLang="en-US" sz="900"/>
              </a:p>
            </c:rich>
          </c:tx>
          <c:layout>
            <c:manualLayout>
              <c:xMode val="edge"/>
              <c:yMode val="edge"/>
              <c:x val="0.47485378086419755"/>
              <c:y val="0.9000356550580431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530112"/>
        <c:crosses val="autoZero"/>
        <c:auto val="1"/>
        <c:lblAlgn val="ctr"/>
        <c:lblOffset val="100"/>
        <c:tickLblSkip val="2"/>
        <c:noMultiLvlLbl val="0"/>
      </c:catAx>
      <c:valAx>
        <c:axId val="233530112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基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準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点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移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fr-FR" altLang="ja-JP" sz="900" b="0"/>
                  <a:t>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005787037037035E-2"/>
              <c:y val="8.4164179104477613E-2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384192"/>
        <c:crosses val="autoZero"/>
        <c:crossBetween val="midCat"/>
      </c:valAx>
      <c:spPr>
        <a:ln w="9525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471918424233102"/>
          <c:y val="6.7669477680768614E-2"/>
          <c:w val="0.69288524390191797"/>
          <c:h val="0.73634686728401433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bg1"/>
            </a:solidFill>
            <a:ln w="19050">
              <a:solidFill>
                <a:schemeClr val="accent1"/>
              </a:solidFill>
            </a:ln>
          </c:spPr>
          <c:invertIfNegative val="0"/>
          <c:cat>
            <c:numRef>
              <c:f>'グラフ作成用（変更しないでください）'!$K$8:$T$8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'グラフ作成用（変更しないでください）'!$K$9:$T$9</c:f>
              <c:numCache>
                <c:formatCode>General</c:formatCode>
                <c:ptCount val="10"/>
                <c:pt idx="0">
                  <c:v>2.0729425738381315</c:v>
                </c:pt>
                <c:pt idx="1">
                  <c:v>6.2188277215143941</c:v>
                </c:pt>
                <c:pt idx="2">
                  <c:v>10.364712869190653</c:v>
                </c:pt>
                <c:pt idx="3">
                  <c:v>14.510598016866926</c:v>
                </c:pt>
                <c:pt idx="4">
                  <c:v>18.656483164543175</c:v>
                </c:pt>
                <c:pt idx="5">
                  <c:v>22.802368312219436</c:v>
                </c:pt>
                <c:pt idx="6">
                  <c:v>24.875310886057562</c:v>
                </c:pt>
                <c:pt idx="7">
                  <c:v>24.875310886057605</c:v>
                </c:pt>
                <c:pt idx="8">
                  <c:v>24.875310886057576</c:v>
                </c:pt>
                <c:pt idx="9">
                  <c:v>24.875310886057548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34582400"/>
        <c:axId val="234584704"/>
      </c:barChart>
      <c:catAx>
        <c:axId val="23458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時間</a:t>
                </a:r>
                <a:endParaRPr lang="en-US" altLang="ja-JP" sz="900" b="0" i="0" u="none" strike="noStrike" baseline="0">
                  <a:effectLst/>
                </a:endParaRPr>
              </a:p>
            </c:rich>
          </c:tx>
          <c:layout>
            <c:manualLayout>
              <c:xMode val="edge"/>
              <c:yMode val="edge"/>
              <c:x val="0.52906598743746669"/>
              <c:y val="0.86353148838482585"/>
            </c:manualLayout>
          </c:layout>
          <c:overlay val="0"/>
        </c:title>
        <c:numFmt formatCode="General" sourceLinked="1"/>
        <c:majorTickMark val="none"/>
        <c:minorTickMark val="none"/>
        <c:tickLblPos val="none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4584704"/>
        <c:crosses val="autoZero"/>
        <c:auto val="0"/>
        <c:lblAlgn val="ctr"/>
        <c:lblOffset val="100"/>
        <c:noMultiLvlLbl val="0"/>
      </c:catAx>
      <c:valAx>
        <c:axId val="234584704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en-US" altLang="ja-JP" sz="900" b="0" i="0" u="none" strike="noStrike" baseline="0">
                    <a:effectLst/>
                  </a:rPr>
                  <a:t>0.1</a:t>
                </a: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秒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間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の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移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動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距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fr-FR" altLang="ja-JP" sz="900" b="0"/>
                  <a:t>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4926309965415782E-2"/>
              <c:y val="0.16917722870174556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4582400"/>
        <c:crossesAt val="1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431210377540781"/>
          <c:y val="7.8174413198722328E-2"/>
          <c:w val="0.68301771280664247"/>
          <c:h val="0.72584191176470603"/>
        </c:manualLayout>
      </c:layout>
      <c:lineChart>
        <c:grouping val="standard"/>
        <c:varyColors val="0"/>
        <c:ser>
          <c:idx val="0"/>
          <c:order val="0"/>
          <c:spPr>
            <a:ln w="22225"/>
          </c:spPr>
          <c:marker>
            <c:symbol val="none"/>
          </c:marker>
          <c:cat>
            <c:numRef>
              <c:f>数値入力!$C$26:$M$26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数値入力!$C$29:$M$29</c:f>
              <c:numCache>
                <c:formatCode>0.00_ </c:formatCode>
                <c:ptCount val="11"/>
                <c:pt idx="0">
                  <c:v>0</c:v>
                </c:pt>
                <c:pt idx="1">
                  <c:v>41.458851476762625</c:v>
                </c:pt>
                <c:pt idx="2">
                  <c:v>82.91770295352525</c:v>
                </c:pt>
                <c:pt idx="3">
                  <c:v>124.37655443028787</c:v>
                </c:pt>
                <c:pt idx="4">
                  <c:v>165.8354059070505</c:v>
                </c:pt>
                <c:pt idx="5">
                  <c:v>207.29425738381312</c:v>
                </c:pt>
                <c:pt idx="6">
                  <c:v>248.75310886057574</c:v>
                </c:pt>
                <c:pt idx="7">
                  <c:v>248.75310886057574</c:v>
                </c:pt>
                <c:pt idx="8">
                  <c:v>248.75310886057574</c:v>
                </c:pt>
                <c:pt idx="9">
                  <c:v>248.75310886057574</c:v>
                </c:pt>
                <c:pt idx="10">
                  <c:v>248.75310886057574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546624"/>
        <c:axId val="293574144"/>
      </c:lineChart>
      <c:catAx>
        <c:axId val="293546624"/>
        <c:scaling>
          <c:orientation val="minMax"/>
        </c:scaling>
        <c:delete val="0"/>
        <c:axPos val="b"/>
        <c:majorGridlines>
          <c:spPr>
            <a:ln w="635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時間</a:t>
                </a:r>
                <a:r>
                  <a:rPr lang="en-US" altLang="ja-JP" sz="900" b="0" i="0" u="none" strike="noStrike" baseline="0">
                    <a:effectLst/>
                  </a:rPr>
                  <a:t>〔</a:t>
                </a:r>
                <a:r>
                  <a:rPr lang="fr-FR" altLang="ja-JP" sz="900" b="0" i="0" u="none" strike="noStrike" baseline="0">
                    <a:effectLst/>
                  </a:rPr>
                  <a:t>s〕</a:t>
                </a:r>
                <a:r>
                  <a:rPr lang="fr-FR" altLang="ja-JP" sz="900" b="1" i="0" u="none" strike="noStrike" baseline="0"/>
                  <a:t> </a:t>
                </a:r>
                <a:endParaRPr lang="ja-JP" altLang="en-US" sz="900"/>
              </a:p>
            </c:rich>
          </c:tx>
          <c:layout>
            <c:manualLayout>
              <c:xMode val="edge"/>
              <c:yMode val="edge"/>
              <c:x val="0.49937500265483892"/>
              <c:y val="0.910869364442421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93574144"/>
        <c:crosses val="autoZero"/>
        <c:auto val="1"/>
        <c:lblAlgn val="ctr"/>
        <c:lblOffset val="100"/>
        <c:tickLblSkip val="2"/>
        <c:noMultiLvlLbl val="0"/>
      </c:catAx>
      <c:valAx>
        <c:axId val="293574144"/>
        <c:scaling>
          <c:orientation val="minMax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速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fr-FR" altLang="ja-JP" sz="900" b="0"/>
                  <a:t>cm/</a:t>
                </a:r>
                <a:r>
                  <a:rPr lang="en-US" altLang="ja-JP" sz="900" b="0"/>
                  <a:t>s</a:t>
                </a:r>
                <a:r>
                  <a:rPr lang="fr-FR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005580940413528E-2"/>
              <c:y val="0.38613511021374058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9354662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382484567901236"/>
          <c:y val="6.374714606955427E-2"/>
          <c:w val="0.68395954769148704"/>
          <c:h val="0.72816594513398192"/>
        </c:manualLayout>
      </c:layout>
      <c:lineChart>
        <c:grouping val="standard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none"/>
          </c:marker>
          <c:cat>
            <c:numRef>
              <c:f>数値入力!$C$26:$M$26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数値入力!$C$27:$M$27</c:f>
              <c:numCache>
                <c:formatCode>0.00_ </c:formatCode>
                <c:ptCount val="11"/>
                <c:pt idx="0">
                  <c:v>0</c:v>
                </c:pt>
                <c:pt idx="1">
                  <c:v>2.0729425738381315</c:v>
                </c:pt>
                <c:pt idx="2">
                  <c:v>8.2917702953525261</c:v>
                </c:pt>
                <c:pt idx="3">
                  <c:v>18.656483164543179</c:v>
                </c:pt>
                <c:pt idx="4">
                  <c:v>33.167081181410104</c:v>
                </c:pt>
                <c:pt idx="5">
                  <c:v>51.82356434595328</c:v>
                </c:pt>
                <c:pt idx="6">
                  <c:v>74.625932658172715</c:v>
                </c:pt>
                <c:pt idx="7">
                  <c:v>99.501243544230277</c:v>
                </c:pt>
                <c:pt idx="8">
                  <c:v>124.37655443028788</c:v>
                </c:pt>
                <c:pt idx="9">
                  <c:v>149.25186531634546</c:v>
                </c:pt>
                <c:pt idx="10">
                  <c:v>174.12717620240301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120896"/>
        <c:axId val="295123968"/>
      </c:lineChart>
      <c:catAx>
        <c:axId val="295120896"/>
        <c:scaling>
          <c:orientation val="minMax"/>
        </c:scaling>
        <c:delete val="0"/>
        <c:axPos val="b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時間</a:t>
                </a:r>
                <a:r>
                  <a:rPr lang="en-US" altLang="ja-JP" sz="900" b="0" i="0" u="none" strike="noStrike" baseline="0">
                    <a:effectLst/>
                  </a:rPr>
                  <a:t>〔</a:t>
                </a:r>
                <a:r>
                  <a:rPr lang="fr-FR" altLang="ja-JP" sz="900" b="0" i="0" u="none" strike="noStrike" baseline="0">
                    <a:effectLst/>
                  </a:rPr>
                  <a:t>s〕</a:t>
                </a:r>
                <a:r>
                  <a:rPr lang="fr-FR" altLang="ja-JP" sz="900" b="1" i="0" u="none" strike="noStrike" baseline="0"/>
                  <a:t> </a:t>
                </a:r>
                <a:endParaRPr lang="ja-JP" altLang="en-US" sz="900"/>
              </a:p>
            </c:rich>
          </c:tx>
          <c:layout>
            <c:manualLayout>
              <c:xMode val="edge"/>
              <c:yMode val="edge"/>
              <c:x val="0.47485378086419755"/>
              <c:y val="0.90003565505804317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95123968"/>
        <c:crosses val="autoZero"/>
        <c:auto val="1"/>
        <c:lblAlgn val="ctr"/>
        <c:lblOffset val="100"/>
        <c:tickLblSkip val="2"/>
        <c:noMultiLvlLbl val="0"/>
      </c:catAx>
      <c:valAx>
        <c:axId val="295123968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基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準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点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か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ら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の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移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距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fr-FR" altLang="ja-JP" sz="900" b="0"/>
                  <a:t>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005787037037035E-2"/>
              <c:y val="8.4164179104477613E-2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95120896"/>
        <c:crosses val="autoZero"/>
        <c:crossBetween val="midCat"/>
      </c:valAx>
      <c:spPr>
        <a:ln w="9525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471918424233102"/>
          <c:y val="6.7669477680768614E-2"/>
          <c:w val="0.69288524390191797"/>
          <c:h val="0.73634686728401433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'グラフ作成用（変更しないでください）'!$K$8:$T$8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'グラフ作成用（変更しないでください）'!$K$9:$T$9</c:f>
              <c:numCache>
                <c:formatCode>General</c:formatCode>
                <c:ptCount val="10"/>
                <c:pt idx="0">
                  <c:v>2.0729425738381315</c:v>
                </c:pt>
                <c:pt idx="1">
                  <c:v>6.2188277215143941</c:v>
                </c:pt>
                <c:pt idx="2">
                  <c:v>10.364712869190653</c:v>
                </c:pt>
                <c:pt idx="3">
                  <c:v>14.510598016866926</c:v>
                </c:pt>
                <c:pt idx="4">
                  <c:v>18.656483164543175</c:v>
                </c:pt>
                <c:pt idx="5">
                  <c:v>22.802368312219436</c:v>
                </c:pt>
                <c:pt idx="6">
                  <c:v>24.875310886057562</c:v>
                </c:pt>
                <c:pt idx="7">
                  <c:v>24.875310886057605</c:v>
                </c:pt>
                <c:pt idx="8">
                  <c:v>24.875310886057576</c:v>
                </c:pt>
                <c:pt idx="9">
                  <c:v>24.875310886057548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14675584"/>
        <c:axId val="314677888"/>
      </c:barChart>
      <c:catAx>
        <c:axId val="31467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/>
                  <a:t>時間</a:t>
                </a:r>
              </a:p>
            </c:rich>
          </c:tx>
          <c:layout>
            <c:manualLayout>
              <c:xMode val="edge"/>
              <c:yMode val="edge"/>
              <c:x val="0.52906598743746669"/>
              <c:y val="0.86353148838482585"/>
            </c:manualLayout>
          </c:layout>
          <c:overlay val="0"/>
        </c:title>
        <c:numFmt formatCode="General" sourceLinked="1"/>
        <c:majorTickMark val="none"/>
        <c:minorTickMark val="none"/>
        <c:tickLblPos val="none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14677888"/>
        <c:crosses val="autoZero"/>
        <c:auto val="0"/>
        <c:lblAlgn val="ctr"/>
        <c:lblOffset val="100"/>
        <c:noMultiLvlLbl val="0"/>
      </c:catAx>
      <c:valAx>
        <c:axId val="314677888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en-US" altLang="ja-JP" sz="900" b="0" i="0" u="none" strike="noStrike" baseline="0">
                    <a:effectLst/>
                  </a:rPr>
                  <a:t>0.1</a:t>
                </a: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秒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間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の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移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動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距</a:t>
                </a:r>
                <a:endParaRPr lang="en-US" altLang="ja-JP" sz="900" b="0" i="0" u="none" strike="noStrike" baseline="0">
                  <a:effectLst/>
                </a:endParaRPr>
              </a:p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離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fr-FR" altLang="ja-JP" sz="900" b="0"/>
                  <a:t>cm〕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4926309965415782E-2"/>
              <c:y val="0.16917722870174556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14675584"/>
        <c:crossesAt val="1"/>
        <c:crossBetween val="between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431210377540781"/>
          <c:y val="7.8174413198722328E-2"/>
          <c:w val="0.68301771280664247"/>
          <c:h val="0.72584191176470603"/>
        </c:manualLayout>
      </c:layout>
      <c:lineChart>
        <c:grouping val="standard"/>
        <c:varyColors val="0"/>
        <c:ser>
          <c:idx val="0"/>
          <c:order val="0"/>
          <c:spPr>
            <a:ln w="22225">
              <a:solidFill>
                <a:schemeClr val="tx1"/>
              </a:solidFill>
            </a:ln>
          </c:spPr>
          <c:marker>
            <c:symbol val="none"/>
          </c:marker>
          <c:cat>
            <c:numRef>
              <c:f>数値入力!$C$26:$M$26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cat>
          <c:val>
            <c:numRef>
              <c:f>数値入力!$C$29:$M$29</c:f>
              <c:numCache>
                <c:formatCode>0.00_ </c:formatCode>
                <c:ptCount val="11"/>
                <c:pt idx="0">
                  <c:v>0</c:v>
                </c:pt>
                <c:pt idx="1">
                  <c:v>41.458851476762625</c:v>
                </c:pt>
                <c:pt idx="2">
                  <c:v>82.91770295352525</c:v>
                </c:pt>
                <c:pt idx="3">
                  <c:v>124.37655443028787</c:v>
                </c:pt>
                <c:pt idx="4">
                  <c:v>165.8354059070505</c:v>
                </c:pt>
                <c:pt idx="5">
                  <c:v>207.29425738381312</c:v>
                </c:pt>
                <c:pt idx="6">
                  <c:v>248.75310886057574</c:v>
                </c:pt>
                <c:pt idx="7">
                  <c:v>248.75310886057574</c:v>
                </c:pt>
                <c:pt idx="8">
                  <c:v>248.75310886057574</c:v>
                </c:pt>
                <c:pt idx="9">
                  <c:v>248.75310886057574</c:v>
                </c:pt>
                <c:pt idx="10">
                  <c:v>248.75310886057574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371200"/>
        <c:axId val="332470144"/>
      </c:lineChart>
      <c:catAx>
        <c:axId val="328371200"/>
        <c:scaling>
          <c:orientation val="minMax"/>
        </c:scaling>
        <c:delete val="0"/>
        <c:axPos val="b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>
                    <a:effectLst/>
                  </a:rPr>
                  <a:t>時間</a:t>
                </a:r>
                <a:r>
                  <a:rPr lang="en-US" altLang="ja-JP" sz="900" b="0" i="0" u="none" strike="noStrike" baseline="0">
                    <a:effectLst/>
                  </a:rPr>
                  <a:t>〔</a:t>
                </a:r>
                <a:r>
                  <a:rPr lang="fr-FR" altLang="ja-JP" sz="900" b="0" i="0" u="none" strike="noStrike" baseline="0">
                    <a:effectLst/>
                  </a:rPr>
                  <a:t>s〕</a:t>
                </a:r>
                <a:r>
                  <a:rPr lang="fr-FR" altLang="ja-JP" sz="900" b="1" i="0" u="none" strike="noStrike" baseline="0"/>
                  <a:t> </a:t>
                </a:r>
                <a:endParaRPr lang="ja-JP" altLang="en-US" sz="900"/>
              </a:p>
            </c:rich>
          </c:tx>
          <c:layout>
            <c:manualLayout>
              <c:xMode val="edge"/>
              <c:yMode val="edge"/>
              <c:x val="0.49937500265483892"/>
              <c:y val="0.9108693644424215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32470144"/>
        <c:crosses val="autoZero"/>
        <c:auto val="1"/>
        <c:lblAlgn val="ctr"/>
        <c:lblOffset val="100"/>
        <c:tickLblSkip val="2"/>
        <c:noMultiLvlLbl val="0"/>
      </c:catAx>
      <c:valAx>
        <c:axId val="332470144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/>
                  <a:t>速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ja-JP" altLang="en-US" sz="900" b="0"/>
                  <a:t>さ</a:t>
                </a:r>
                <a:endParaRPr lang="en-US" altLang="ja-JP" sz="900" b="0"/>
              </a:p>
              <a:p>
                <a:pPr>
                  <a:defRPr sz="900"/>
                </a:pPr>
                <a:r>
                  <a:rPr lang="en-US" altLang="ja-JP" sz="900" b="0"/>
                  <a:t>〔</a:t>
                </a:r>
                <a:r>
                  <a:rPr lang="fr-FR" altLang="ja-JP" sz="900" b="0"/>
                  <a:t>cm/</a:t>
                </a:r>
                <a:r>
                  <a:rPr lang="en-US" altLang="ja-JP" sz="900" b="0"/>
                  <a:t>s</a:t>
                </a:r>
                <a:r>
                  <a:rPr lang="fr-FR" altLang="ja-JP" sz="900" b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0005580940413528E-2"/>
              <c:y val="0.38613511021374058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328371200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'グラフ作成用（変更しないでください）'!$C$1" fmlaRange="'グラフ作成用（変更しないでください）'!$A$1:$A$6" noThreeD="1" sel="5" val="0"/>
</file>

<file path=xl/ctrlProps/ctrlProp2.xml><?xml version="1.0" encoding="utf-8"?>
<formControlPr xmlns="http://schemas.microsoft.com/office/spreadsheetml/2009/9/main" objectType="Drop" dropStyle="combo" dx="16" fmlaLink="'グラフ作成用（変更しないでください）'!$E$1" fmlaRange="[0]!度リスト選択" noThreeD="1" sel="2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tiff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9</xdr:row>
          <xdr:rowOff>19050</xdr:rowOff>
        </xdr:from>
        <xdr:to>
          <xdr:col>1</xdr:col>
          <xdr:colOff>1038225</xdr:colOff>
          <xdr:row>9</xdr:row>
          <xdr:rowOff>200025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10</xdr:row>
          <xdr:rowOff>19050</xdr:rowOff>
        </xdr:from>
        <xdr:to>
          <xdr:col>1</xdr:col>
          <xdr:colOff>1038225</xdr:colOff>
          <xdr:row>10</xdr:row>
          <xdr:rowOff>200025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7</xdr:col>
      <xdr:colOff>7032</xdr:colOff>
      <xdr:row>30</xdr:row>
      <xdr:rowOff>67206</xdr:rowOff>
    </xdr:from>
    <xdr:to>
      <xdr:col>11</xdr:col>
      <xdr:colOff>287712</xdr:colOff>
      <xdr:row>44</xdr:row>
      <xdr:rowOff>88103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82827</xdr:colOff>
      <xdr:row>0</xdr:row>
      <xdr:rowOff>149087</xdr:rowOff>
    </xdr:from>
    <xdr:to>
      <xdr:col>2</xdr:col>
      <xdr:colOff>546653</xdr:colOff>
      <xdr:row>7</xdr:row>
      <xdr:rowOff>15729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27" y="149087"/>
          <a:ext cx="3644348" cy="108418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0</xdr:col>
      <xdr:colOff>375564</xdr:colOff>
      <xdr:row>30</xdr:row>
      <xdr:rowOff>21224</xdr:rowOff>
    </xdr:from>
    <xdr:to>
      <xdr:col>1</xdr:col>
      <xdr:colOff>878869</xdr:colOff>
      <xdr:row>44</xdr:row>
      <xdr:rowOff>44678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1085022</xdr:colOff>
      <xdr:row>30</xdr:row>
      <xdr:rowOff>41413</xdr:rowOff>
    </xdr:from>
    <xdr:to>
      <xdr:col>6</xdr:col>
      <xdr:colOff>257058</xdr:colOff>
      <xdr:row>44</xdr:row>
      <xdr:rowOff>64867</xdr:rowOff>
    </xdr:to>
    <xdr:graphicFrame macro="">
      <xdr:nvGraphicFramePr>
        <xdr:cNvPr id="8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285287</xdr:colOff>
      <xdr:row>19</xdr:row>
      <xdr:rowOff>119525</xdr:rowOff>
    </xdr:from>
    <xdr:to>
      <xdr:col>4</xdr:col>
      <xdr:colOff>125395</xdr:colOff>
      <xdr:row>33</xdr:row>
      <xdr:rowOff>140420</xdr:rowOff>
    </xdr:to>
    <xdr:graphicFrame macro="">
      <xdr:nvGraphicFramePr>
        <xdr:cNvPr id="8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319697</xdr:colOff>
      <xdr:row>1</xdr:row>
      <xdr:rowOff>91109</xdr:rowOff>
    </xdr:from>
    <xdr:to>
      <xdr:col>4</xdr:col>
      <xdr:colOff>147695</xdr:colOff>
      <xdr:row>15</xdr:row>
      <xdr:rowOff>70579</xdr:rowOff>
    </xdr:to>
    <xdr:graphicFrame macro="">
      <xdr:nvGraphicFramePr>
        <xdr:cNvPr id="10" name="グラフ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240196</xdr:colOff>
      <xdr:row>1</xdr:row>
      <xdr:rowOff>49697</xdr:rowOff>
    </xdr:from>
    <xdr:to>
      <xdr:col>9</xdr:col>
      <xdr:colOff>83123</xdr:colOff>
      <xdr:row>15</xdr:row>
      <xdr:rowOff>73151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289438</xdr:colOff>
      <xdr:row>19</xdr:row>
      <xdr:rowOff>125336</xdr:rowOff>
    </xdr:from>
    <xdr:to>
      <xdr:col>4</xdr:col>
      <xdr:colOff>129546</xdr:colOff>
      <xdr:row>33</xdr:row>
      <xdr:rowOff>146233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300173</xdr:colOff>
      <xdr:row>1</xdr:row>
      <xdr:rowOff>82826</xdr:rowOff>
    </xdr:from>
    <xdr:to>
      <xdr:col>4</xdr:col>
      <xdr:colOff>128171</xdr:colOff>
      <xdr:row>15</xdr:row>
      <xdr:rowOff>62296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215348</xdr:colOff>
      <xdr:row>1</xdr:row>
      <xdr:rowOff>57979</xdr:rowOff>
    </xdr:from>
    <xdr:to>
      <xdr:col>9</xdr:col>
      <xdr:colOff>58275</xdr:colOff>
      <xdr:row>15</xdr:row>
      <xdr:rowOff>81433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6"/>
  <sheetViews>
    <sheetView tabSelected="1" zoomScale="115" zoomScaleNormal="115" workbookViewId="0">
      <selection activeCell="E8" sqref="E8"/>
    </sheetView>
  </sheetViews>
  <sheetFormatPr defaultRowHeight="13.5" x14ac:dyDescent="0.15"/>
  <cols>
    <col min="1" max="1" width="27.25" customWidth="1"/>
    <col min="2" max="2" width="14.5" customWidth="1"/>
    <col min="3" max="13" width="7.625" customWidth="1"/>
  </cols>
  <sheetData>
    <row r="1" spans="1:14" s="7" customFormat="1" x14ac:dyDescent="0.15"/>
    <row r="2" spans="1:14" s="7" customFormat="1" x14ac:dyDescent="0.15"/>
    <row r="3" spans="1:14" s="7" customFormat="1" x14ac:dyDescent="0.15"/>
    <row r="4" spans="1:14" s="7" customFormat="1" x14ac:dyDescent="0.15"/>
    <row r="5" spans="1:14" s="7" customFormat="1" x14ac:dyDescent="0.15"/>
    <row r="6" spans="1:14" s="7" customFormat="1" x14ac:dyDescent="0.15">
      <c r="D6" s="9" t="s">
        <v>58</v>
      </c>
      <c r="E6" s="9"/>
      <c r="F6" s="9"/>
    </row>
    <row r="7" spans="1:14" s="7" customFormat="1" x14ac:dyDescent="0.15">
      <c r="D7" s="9" t="s">
        <v>59</v>
      </c>
      <c r="E7" s="9"/>
      <c r="F7" s="9"/>
    </row>
    <row r="8" spans="1:14" s="7" customFormat="1" x14ac:dyDescent="0.15"/>
    <row r="9" spans="1:14" s="7" customFormat="1" x14ac:dyDescent="0.15">
      <c r="A9" s="17" t="s">
        <v>16</v>
      </c>
      <c r="B9" s="18"/>
      <c r="C9" s="1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17.25" customHeight="1" x14ac:dyDescent="0.15">
      <c r="A10" s="13" t="s">
        <v>0</v>
      </c>
      <c r="B10" s="8"/>
      <c r="C10" s="11" t="s">
        <v>5</v>
      </c>
      <c r="D10" s="6" t="s">
        <v>7</v>
      </c>
      <c r="E10" s="2"/>
      <c r="F10" s="2"/>
      <c r="G10" s="2"/>
      <c r="H10" s="1"/>
      <c r="I10" s="1"/>
      <c r="J10" s="1"/>
      <c r="K10" s="2"/>
      <c r="L10" s="2"/>
      <c r="M10" s="1"/>
      <c r="N10" s="1"/>
    </row>
    <row r="11" spans="1:14" s="7" customFormat="1" ht="17.25" customHeight="1" x14ac:dyDescent="0.15">
      <c r="A11" s="13" t="s">
        <v>27</v>
      </c>
      <c r="B11" s="8"/>
      <c r="C11" s="11" t="s">
        <v>28</v>
      </c>
      <c r="D11" s="6" t="s">
        <v>25</v>
      </c>
      <c r="E11" s="2"/>
      <c r="F11" s="2"/>
      <c r="G11" s="2"/>
      <c r="H11" s="1"/>
      <c r="I11" s="1"/>
      <c r="J11" s="1"/>
      <c r="K11" s="2"/>
      <c r="L11" s="2"/>
      <c r="M11" s="1"/>
      <c r="N11" s="1"/>
    </row>
    <row r="12" spans="1:14" s="7" customFormat="1" ht="17.25" customHeight="1" x14ac:dyDescent="0.15">
      <c r="A12" s="13" t="s">
        <v>12</v>
      </c>
      <c r="B12" s="21">
        <f ca="1">'グラフ作成用（変更しないでください）'!D15</f>
        <v>31.538281940775448</v>
      </c>
      <c r="C12" s="11" t="s">
        <v>11</v>
      </c>
      <c r="D12" s="6" t="s">
        <v>30</v>
      </c>
      <c r="E12" s="2"/>
      <c r="F12" s="2"/>
      <c r="G12" s="2"/>
      <c r="H12" s="9"/>
      <c r="I12" s="9"/>
      <c r="J12" s="9"/>
      <c r="K12" s="2"/>
      <c r="L12" s="2"/>
      <c r="M12" s="1"/>
      <c r="N12" s="9"/>
    </row>
    <row r="13" spans="1:14" s="7" customFormat="1" ht="17.25" customHeight="1" x14ac:dyDescent="0.15">
      <c r="A13" s="13" t="s">
        <v>13</v>
      </c>
      <c r="B13" s="16">
        <f ca="1">'グラフ作成用（変更しないでください）'!E15</f>
        <v>74.625932658172715</v>
      </c>
      <c r="C13" s="11" t="s">
        <v>14</v>
      </c>
      <c r="D13" s="6" t="s">
        <v>29</v>
      </c>
      <c r="E13" s="2"/>
      <c r="F13" s="2"/>
      <c r="G13" s="2"/>
      <c r="H13" s="2"/>
      <c r="I13" s="2"/>
      <c r="J13" s="2"/>
      <c r="K13" s="2"/>
      <c r="L13" s="2"/>
      <c r="M13" s="1"/>
      <c r="N13" s="9"/>
    </row>
    <row r="14" spans="1:14" ht="16.5" customHeight="1" x14ac:dyDescent="0.15">
      <c r="A14" s="1"/>
      <c r="B14" s="1"/>
      <c r="C14" s="1"/>
      <c r="D14" s="6"/>
      <c r="E14" s="2"/>
      <c r="F14" s="2"/>
      <c r="G14" s="2"/>
      <c r="H14" s="2"/>
      <c r="I14" s="2"/>
      <c r="J14" s="2"/>
      <c r="K14" s="2"/>
      <c r="L14" s="2"/>
      <c r="M14" s="1"/>
      <c r="N14" s="1"/>
    </row>
    <row r="15" spans="1:14" ht="16.5" customHeight="1" x14ac:dyDescent="0.15">
      <c r="A15" s="17" t="s">
        <v>17</v>
      </c>
      <c r="B15" s="18"/>
      <c r="C15" s="19"/>
      <c r="D15" s="3"/>
      <c r="E15" s="3"/>
      <c r="F15" s="12"/>
      <c r="G15" s="12"/>
      <c r="H15" s="5"/>
      <c r="I15" s="5"/>
      <c r="J15" s="5"/>
      <c r="K15" s="12"/>
      <c r="L15" s="4"/>
      <c r="M15" s="2"/>
      <c r="N15" s="1"/>
    </row>
    <row r="16" spans="1:14" s="7" customFormat="1" ht="16.5" customHeight="1" x14ac:dyDescent="0.15">
      <c r="A16" s="13" t="s">
        <v>1</v>
      </c>
      <c r="B16" s="8">
        <v>100</v>
      </c>
      <c r="C16" s="14" t="s">
        <v>6</v>
      </c>
      <c r="D16" s="3" t="s">
        <v>15</v>
      </c>
      <c r="E16" s="3"/>
      <c r="F16" s="4"/>
      <c r="G16" s="12"/>
      <c r="H16" s="5"/>
      <c r="I16" s="5"/>
      <c r="J16" s="5"/>
      <c r="K16" s="12"/>
      <c r="L16" s="4"/>
      <c r="M16" s="2"/>
      <c r="N16" s="1"/>
    </row>
    <row r="17" spans="1:14" s="7" customFormat="1" ht="16.5" customHeight="1" x14ac:dyDescent="0.15">
      <c r="A17" s="13" t="s">
        <v>2</v>
      </c>
      <c r="B17" s="16">
        <f>'グラフ作成用（変更しないでください）'!G11</f>
        <v>0.4145885147676262</v>
      </c>
      <c r="C17" s="14" t="s">
        <v>8</v>
      </c>
      <c r="D17" s="3" t="s">
        <v>21</v>
      </c>
      <c r="E17" s="3"/>
      <c r="F17" s="4"/>
      <c r="G17" s="12"/>
      <c r="H17" s="5"/>
      <c r="I17" s="5"/>
      <c r="J17" s="5"/>
      <c r="K17" s="12"/>
      <c r="L17" s="4"/>
      <c r="M17" s="2"/>
      <c r="N17" s="1"/>
    </row>
    <row r="18" spans="1:14" s="7" customFormat="1" ht="16.5" customHeight="1" x14ac:dyDescent="0.15">
      <c r="A18" s="10"/>
      <c r="B18" s="10"/>
      <c r="C18" s="4"/>
      <c r="D18" s="3"/>
      <c r="E18" s="3"/>
      <c r="F18" s="4"/>
      <c r="G18" s="12"/>
      <c r="H18" s="5"/>
      <c r="I18" s="5"/>
      <c r="J18" s="5"/>
      <c r="K18" s="12"/>
      <c r="L18" s="4"/>
      <c r="M18" s="2"/>
      <c r="N18" s="1"/>
    </row>
    <row r="19" spans="1:14" s="7" customFormat="1" ht="16.5" customHeight="1" x14ac:dyDescent="0.15">
      <c r="A19" s="17" t="s">
        <v>39</v>
      </c>
      <c r="B19" s="27"/>
      <c r="C19" s="30"/>
      <c r="D19" s="29"/>
      <c r="E19" s="3"/>
      <c r="F19" s="4"/>
      <c r="G19" s="12"/>
      <c r="H19" s="5"/>
      <c r="I19" s="5"/>
      <c r="J19" s="5"/>
      <c r="K19" s="12"/>
      <c r="L19" s="4"/>
      <c r="M19" s="2"/>
      <c r="N19" s="1"/>
    </row>
    <row r="20" spans="1:14" s="7" customFormat="1" ht="16.5" customHeight="1" x14ac:dyDescent="0.15">
      <c r="A20" s="28" t="s">
        <v>35</v>
      </c>
      <c r="B20" s="34">
        <v>0.5</v>
      </c>
      <c r="C20" s="31" t="s">
        <v>36</v>
      </c>
      <c r="D20" s="33"/>
      <c r="L20" s="1"/>
      <c r="M20" s="1"/>
      <c r="N20" s="1"/>
    </row>
    <row r="21" spans="1:14" s="7" customFormat="1" ht="16.5" customHeight="1" x14ac:dyDescent="0.15">
      <c r="A21" s="28" t="s">
        <v>38</v>
      </c>
      <c r="B21" s="35">
        <f ca="1">'グラフ作成用（変更しないでください）'!E20</f>
        <v>51.82356434595328</v>
      </c>
      <c r="C21" s="32" t="s">
        <v>33</v>
      </c>
      <c r="D21" s="33"/>
      <c r="I21" s="1"/>
      <c r="J21" s="1"/>
      <c r="K21" s="1"/>
      <c r="L21" s="1"/>
      <c r="M21" s="1"/>
      <c r="N21" s="1"/>
    </row>
    <row r="22" spans="1:14" s="7" customFormat="1" ht="16.5" customHeight="1" x14ac:dyDescent="0.15">
      <c r="A22" s="28" t="s">
        <v>37</v>
      </c>
      <c r="B22" s="35">
        <f ca="1">'グラフ作成用（変更しないでください）'!F22</f>
        <v>18.656483164543175</v>
      </c>
      <c r="C22" s="32" t="s">
        <v>33</v>
      </c>
      <c r="D22" s="33"/>
      <c r="I22" s="1"/>
      <c r="J22" s="1"/>
      <c r="K22" s="1"/>
      <c r="L22" s="1"/>
      <c r="M22" s="1"/>
      <c r="N22" s="1"/>
    </row>
    <row r="23" spans="1:14" s="7" customFormat="1" ht="16.5" customHeight="1" x14ac:dyDescent="0.15">
      <c r="A23" s="28" t="s">
        <v>41</v>
      </c>
      <c r="B23" s="35">
        <f ca="1">'グラフ作成用（変更しないでください）'!G20</f>
        <v>207.29425738381312</v>
      </c>
      <c r="C23" s="32" t="s">
        <v>32</v>
      </c>
      <c r="D23" s="33"/>
      <c r="F23" s="1"/>
      <c r="G23" s="1"/>
      <c r="H23" s="1"/>
      <c r="I23" s="1"/>
      <c r="J23" s="1"/>
      <c r="K23" s="1"/>
      <c r="L23" s="1"/>
      <c r="M23" s="1"/>
      <c r="N23" s="1"/>
    </row>
    <row r="24" spans="1:14" s="7" customFormat="1" ht="16.5" customHeight="1" x14ac:dyDescent="0.15">
      <c r="A24" s="1"/>
      <c r="B24" s="1"/>
      <c r="C24" s="2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21" customHeight="1" x14ac:dyDescent="0.15">
      <c r="A25" s="26" t="s">
        <v>34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6.5" customHeight="1" x14ac:dyDescent="0.15">
      <c r="A26" s="39" t="s">
        <v>3</v>
      </c>
      <c r="B26" s="39"/>
      <c r="C26" s="38">
        <v>0</v>
      </c>
      <c r="D26" s="38">
        <v>0.1</v>
      </c>
      <c r="E26" s="38">
        <v>0.2</v>
      </c>
      <c r="F26" s="38">
        <v>0.3</v>
      </c>
      <c r="G26" s="38">
        <v>0.4</v>
      </c>
      <c r="H26" s="38">
        <v>0.5</v>
      </c>
      <c r="I26" s="38">
        <v>0.6</v>
      </c>
      <c r="J26" s="38">
        <v>0.7</v>
      </c>
      <c r="K26" s="38">
        <v>0.8</v>
      </c>
      <c r="L26" s="38">
        <v>0.9</v>
      </c>
      <c r="M26" s="38">
        <v>1</v>
      </c>
      <c r="N26" s="1"/>
    </row>
    <row r="27" spans="1:14" ht="16.5" customHeight="1" x14ac:dyDescent="0.15">
      <c r="A27" s="39" t="s">
        <v>24</v>
      </c>
      <c r="B27" s="39"/>
      <c r="C27" s="15">
        <f ca="1">IF('グラフ作成用（変更しないでください）'!$G$1&gt;C26,'グラフ作成用（変更しないでください）'!$H$14*(C26*C26)/2,$B$13+(C26-'グラフ作成用（変更しないでください）'!$G$1)*C29)</f>
        <v>0</v>
      </c>
      <c r="D27" s="15">
        <f ca="1">IF('グラフ作成用（変更しないでください）'!$G$1&gt;D26,'グラフ作成用（変更しないでください）'!$H$14*(D26*D26)/2,$B$13+(D26-'グラフ作成用（変更しないでください）'!$G$1)*D29)</f>
        <v>2.0729425738381315</v>
      </c>
      <c r="E27" s="15">
        <f ca="1">IF('グラフ作成用（変更しないでください）'!$G$1&gt;E26,'グラフ作成用（変更しないでください）'!$H$14*(E26*E26)/2,$B$13+(E26-'グラフ作成用（変更しないでください）'!$G$1)*E29)</f>
        <v>8.2917702953525261</v>
      </c>
      <c r="F27" s="15">
        <f ca="1">IF('グラフ作成用（変更しないでください）'!$G$1&gt;F26,'グラフ作成用（変更しないでください）'!$H$14*(F26*F26)/2,$B$13+(F26-'グラフ作成用（変更しないでください）'!$G$1)*F29)</f>
        <v>18.656483164543179</v>
      </c>
      <c r="G27" s="15">
        <f ca="1">IF('グラフ作成用（変更しないでください）'!$G$1&gt;G26,'グラフ作成用（変更しないでください）'!$H$14*(G26*G26)/2,$B$13+(G26-'グラフ作成用（変更しないでください）'!$G$1)*G29)</f>
        <v>33.167081181410104</v>
      </c>
      <c r="H27" s="15">
        <f ca="1">IF('グラフ作成用（変更しないでください）'!$G$1&gt;H26,'グラフ作成用（変更しないでください）'!$H$14*(H26*H26)/2,$B$13+(H26-'グラフ作成用（変更しないでください）'!$G$1)*H29)</f>
        <v>51.82356434595328</v>
      </c>
      <c r="I27" s="15">
        <f ca="1">IF('グラフ作成用（変更しないでください）'!$G$1&gt;I26,'グラフ作成用（変更しないでください）'!$H$14*(I26*I26)/2,$B$13+(I26-'グラフ作成用（変更しないでください）'!$G$1)*I29)</f>
        <v>74.625932658172715</v>
      </c>
      <c r="J27" s="15">
        <f ca="1">IF('グラフ作成用（変更しないでください）'!$G$1&gt;J26,'グラフ作成用（変更しないでください）'!$H$14*(J26*J26)/2,$B$13+(J26-'グラフ作成用（変更しないでください）'!$G$1)*J29)</f>
        <v>99.501243544230277</v>
      </c>
      <c r="K27" s="15">
        <f ca="1">IF('グラフ作成用（変更しないでください）'!$G$1&gt;K26,'グラフ作成用（変更しないでください）'!$H$14*(K26*K26)/2,$B$13+(K26-'グラフ作成用（変更しないでください）'!$G$1)*K29)</f>
        <v>124.37655443028788</v>
      </c>
      <c r="L27" s="15">
        <f ca="1">IF('グラフ作成用（変更しないでください）'!$G$1&gt;L26,'グラフ作成用（変更しないでください）'!$H$14*(L26*L26)/2,$B$13+(L26-'グラフ作成用（変更しないでください）'!$G$1)*L29)</f>
        <v>149.25186531634546</v>
      </c>
      <c r="M27" s="15">
        <f ca="1">IF('グラフ作成用（変更しないでください）'!$G$1&gt;M26,'グラフ作成用（変更しないでください）'!$H$14*(M26*M26)/2,$B$13+(M26-'グラフ作成用（変更しないでください）'!$G$1)*M29)</f>
        <v>174.12717620240301</v>
      </c>
      <c r="N27" s="1" t="s">
        <v>23</v>
      </c>
    </row>
    <row r="28" spans="1:14" ht="16.5" customHeight="1" x14ac:dyDescent="0.15">
      <c r="A28" s="39" t="s">
        <v>4</v>
      </c>
      <c r="B28" s="39"/>
      <c r="C28" s="16" t="s">
        <v>55</v>
      </c>
      <c r="D28" s="15">
        <f t="shared" ref="D28:E28" ca="1" si="0">D27-C27</f>
        <v>2.0729425738381315</v>
      </c>
      <c r="E28" s="15">
        <f t="shared" ca="1" si="0"/>
        <v>6.2188277215143941</v>
      </c>
      <c r="F28" s="15">
        <f ca="1">F27-E27</f>
        <v>10.364712869190653</v>
      </c>
      <c r="G28" s="15">
        <f t="shared" ref="G28:M28" ca="1" si="1">G27-F27</f>
        <v>14.510598016866926</v>
      </c>
      <c r="H28" s="15">
        <f t="shared" ca="1" si="1"/>
        <v>18.656483164543175</v>
      </c>
      <c r="I28" s="15">
        <f t="shared" ca="1" si="1"/>
        <v>22.802368312219436</v>
      </c>
      <c r="J28" s="15">
        <f ca="1">J27-I27</f>
        <v>24.875310886057562</v>
      </c>
      <c r="K28" s="15">
        <f t="shared" ca="1" si="1"/>
        <v>24.875310886057605</v>
      </c>
      <c r="L28" s="15">
        <f t="shared" ca="1" si="1"/>
        <v>24.875310886057576</v>
      </c>
      <c r="M28" s="15">
        <f t="shared" ca="1" si="1"/>
        <v>24.875310886057548</v>
      </c>
      <c r="N28" s="1" t="s">
        <v>22</v>
      </c>
    </row>
    <row r="29" spans="1:14" ht="16.5" customHeight="1" x14ac:dyDescent="0.15">
      <c r="A29" s="39" t="s">
        <v>54</v>
      </c>
      <c r="B29" s="39"/>
      <c r="C29" s="15">
        <f ca="1">IF('グラフ作成用（変更しないでください）'!$G$1&gt;C26,'グラフ作成用（変更しないでください）'!$H$14*C26,'グラフ作成用（変更しないでください）'!$H$14*'グラフ作成用（変更しないでください）'!$G$1)</f>
        <v>0</v>
      </c>
      <c r="D29" s="15">
        <f ca="1">IF('グラフ作成用（変更しないでください）'!$G$1&gt;D26,'グラフ作成用（変更しないでください）'!$H$14*D26,'グラフ作成用（変更しないでください）'!$H$14*'グラフ作成用（変更しないでください）'!$G$1)</f>
        <v>41.458851476762625</v>
      </c>
      <c r="E29" s="15">
        <f ca="1">IF('グラフ作成用（変更しないでください）'!$G$1&gt;E26,'グラフ作成用（変更しないでください）'!$H$14*E26,'グラフ作成用（変更しないでください）'!$H$14*'グラフ作成用（変更しないでください）'!$G$1)</f>
        <v>82.91770295352525</v>
      </c>
      <c r="F29" s="15">
        <f ca="1">IF('グラフ作成用（変更しないでください）'!$G$1&gt;F26,'グラフ作成用（変更しないでください）'!$H$14*F26,'グラフ作成用（変更しないでください）'!$H$14*'グラフ作成用（変更しないでください）'!$G$1)</f>
        <v>124.37655443028787</v>
      </c>
      <c r="G29" s="15">
        <f ca="1">IF('グラフ作成用（変更しないでください）'!$G$1&gt;G26,'グラフ作成用（変更しないでください）'!$H$14*G26,'グラフ作成用（変更しないでください）'!$H$14*'グラフ作成用（変更しないでください）'!$G$1)</f>
        <v>165.8354059070505</v>
      </c>
      <c r="H29" s="15">
        <f ca="1">IF('グラフ作成用（変更しないでください）'!$G$1&gt;H26,'グラフ作成用（変更しないでください）'!$H$14*H26,'グラフ作成用（変更しないでください）'!$H$14*'グラフ作成用（変更しないでください）'!$G$1)</f>
        <v>207.29425738381312</v>
      </c>
      <c r="I29" s="15">
        <f ca="1">IF('グラフ作成用（変更しないでください）'!$G$1&gt;I26,'グラフ作成用（変更しないでください）'!$H$14*I26,'グラフ作成用（変更しないでください）'!$H$14*'グラフ作成用（変更しないでください）'!$G$1)</f>
        <v>248.75310886057574</v>
      </c>
      <c r="J29" s="15">
        <f ca="1">IF('グラフ作成用（変更しないでください）'!$G$1&gt;J26,'グラフ作成用（変更しないでください）'!$H$14*J26,'グラフ作成用（変更しないでください）'!$H$14*'グラフ作成用（変更しないでください）'!$G$1)</f>
        <v>248.75310886057574</v>
      </c>
      <c r="K29" s="15">
        <f ca="1">IF('グラフ作成用（変更しないでください）'!$G$1&gt;K26,'グラフ作成用（変更しないでください）'!$H$14*K26,'グラフ作成用（変更しないでください）'!$H$14*'グラフ作成用（変更しないでください）'!$G$1)</f>
        <v>248.75310886057574</v>
      </c>
      <c r="L29" s="15">
        <f ca="1">IF('グラフ作成用（変更しないでください）'!$G$1&gt;L26,'グラフ作成用（変更しないでください）'!$H$14*L26,'グラフ作成用（変更しないでください）'!$H$14*'グラフ作成用（変更しないでください）'!$G$1)</f>
        <v>248.75310886057574</v>
      </c>
      <c r="M29" s="15">
        <f ca="1">IF('グラフ作成用（変更しないでください）'!$G$1&gt;M26,'グラフ作成用（変更しないでください）'!$H$14*M26,'グラフ作成用（変更しないでください）'!$H$14*'グラフ作成用（変更しないでください）'!$G$1)</f>
        <v>248.75310886057574</v>
      </c>
      <c r="N29" s="1" t="s">
        <v>40</v>
      </c>
    </row>
    <row r="30" spans="1:14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46" spans="1:14" x14ac:dyDescent="0.15">
      <c r="B46" s="37"/>
      <c r="E46" s="24"/>
      <c r="J46" s="25"/>
    </row>
  </sheetData>
  <mergeCells count="4">
    <mergeCell ref="A27:B27"/>
    <mergeCell ref="A26:B26"/>
    <mergeCell ref="A28:B28"/>
    <mergeCell ref="A29:B29"/>
  </mergeCells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Drop Down 1">
              <controlPr defaultSize="0" autoLine="0" autoPict="0">
                <anchor moveWithCells="1">
                  <from>
                    <xdr:col>1</xdr:col>
                    <xdr:colOff>57150</xdr:colOff>
                    <xdr:row>9</xdr:row>
                    <xdr:rowOff>19050</xdr:rowOff>
                  </from>
                  <to>
                    <xdr:col>1</xdr:col>
                    <xdr:colOff>1038225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1</xdr:col>
                    <xdr:colOff>57150</xdr:colOff>
                    <xdr:row>10</xdr:row>
                    <xdr:rowOff>19050</xdr:rowOff>
                  </from>
                  <to>
                    <xdr:col>1</xdr:col>
                    <xdr:colOff>1038225</xdr:colOff>
                    <xdr:row>10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C17:H35"/>
  <sheetViews>
    <sheetView zoomScale="115" zoomScaleNormal="115" workbookViewId="0">
      <selection activeCell="C38" sqref="C38"/>
    </sheetView>
  </sheetViews>
  <sheetFormatPr defaultRowHeight="13.5" x14ac:dyDescent="0.15"/>
  <cols>
    <col min="14" max="14" width="9" customWidth="1"/>
  </cols>
  <sheetData>
    <row r="17" spans="3:8" x14ac:dyDescent="0.15">
      <c r="C17" s="25"/>
      <c r="D17" s="1"/>
      <c r="E17" s="1"/>
      <c r="F17" s="1"/>
      <c r="G17" s="1"/>
      <c r="H17" s="24"/>
    </row>
    <row r="18" spans="3:8" s="7" customFormat="1" x14ac:dyDescent="0.15">
      <c r="C18" s="24"/>
      <c r="D18" s="1"/>
      <c r="E18" s="1"/>
      <c r="F18" s="1"/>
      <c r="G18" s="1"/>
      <c r="H18" s="25"/>
    </row>
    <row r="19" spans="3:8" x14ac:dyDescent="0.15">
      <c r="C19" s="23"/>
    </row>
    <row r="35" spans="3:7" x14ac:dyDescent="0.15">
      <c r="C35" s="25"/>
      <c r="D35" s="1"/>
      <c r="E35" s="1"/>
      <c r="F35" s="1"/>
      <c r="G35" s="1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C17:H35"/>
  <sheetViews>
    <sheetView zoomScale="115" zoomScaleNormal="115" workbookViewId="0">
      <selection activeCell="H17" sqref="H17"/>
    </sheetView>
  </sheetViews>
  <sheetFormatPr defaultRowHeight="13.5" x14ac:dyDescent="0.15"/>
  <cols>
    <col min="1" max="16384" width="9" style="7"/>
  </cols>
  <sheetData>
    <row r="17" spans="3:8" x14ac:dyDescent="0.15">
      <c r="C17" s="25"/>
      <c r="D17" s="1"/>
      <c r="E17" s="1"/>
      <c r="F17" s="1"/>
      <c r="G17" s="1"/>
      <c r="H17" s="24"/>
    </row>
    <row r="18" spans="3:8" x14ac:dyDescent="0.15">
      <c r="C18" s="24"/>
      <c r="D18" s="1"/>
      <c r="E18" s="1"/>
      <c r="F18" s="1"/>
      <c r="G18" s="1"/>
      <c r="H18" s="25"/>
    </row>
    <row r="19" spans="3:8" x14ac:dyDescent="0.15">
      <c r="C19" s="23"/>
    </row>
    <row r="35" spans="3:7" x14ac:dyDescent="0.15">
      <c r="C35" s="25"/>
      <c r="D35" s="1"/>
      <c r="E35" s="1"/>
      <c r="F35" s="1"/>
      <c r="G35" s="1"/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AP34"/>
  <sheetViews>
    <sheetView zoomScale="130" zoomScaleNormal="130" workbookViewId="0">
      <selection activeCell="C13" sqref="C13"/>
    </sheetView>
  </sheetViews>
  <sheetFormatPr defaultRowHeight="13.5" x14ac:dyDescent="0.15"/>
  <cols>
    <col min="4" max="9" width="18.75" customWidth="1"/>
  </cols>
  <sheetData>
    <row r="1" spans="1:42" x14ac:dyDescent="0.15">
      <c r="A1">
        <v>5</v>
      </c>
      <c r="B1" t="str">
        <f>CONCATENATE("度リスト",A1)</f>
        <v>度リスト5</v>
      </c>
      <c r="C1">
        <v>5</v>
      </c>
      <c r="D1" s="9" t="str">
        <f ca="1">OFFSET(B1,C1-1,0)</f>
        <v>度リスト25</v>
      </c>
      <c r="E1" s="9">
        <v>2</v>
      </c>
      <c r="F1" s="9">
        <f ca="1">OFFSET(A25,E1,C1)</f>
        <v>0.6</v>
      </c>
      <c r="G1" s="36">
        <f ca="1">'グラフ作成用（変更しないでください）'!D18</f>
        <v>0.6</v>
      </c>
      <c r="H1" s="9"/>
      <c r="I1" s="9"/>
    </row>
    <row r="2" spans="1:42" x14ac:dyDescent="0.15">
      <c r="A2">
        <v>10</v>
      </c>
      <c r="B2" s="7" t="str">
        <f t="shared" ref="B2:B6" si="0">CONCATENATE("度リスト",A2)</f>
        <v>度リスト10</v>
      </c>
      <c r="D2" s="9"/>
      <c r="E2" s="9"/>
      <c r="F2" s="9" t="s">
        <v>31</v>
      </c>
      <c r="G2" s="9"/>
      <c r="H2" s="9"/>
      <c r="I2" s="9"/>
    </row>
    <row r="3" spans="1:42" x14ac:dyDescent="0.15">
      <c r="A3">
        <v>15</v>
      </c>
      <c r="B3" s="7" t="str">
        <f t="shared" si="0"/>
        <v>度リスト15</v>
      </c>
      <c r="D3" s="9"/>
      <c r="E3" s="9"/>
      <c r="F3" s="9"/>
      <c r="G3" s="9"/>
      <c r="H3" s="9"/>
      <c r="I3" s="9"/>
    </row>
    <row r="4" spans="1:42" x14ac:dyDescent="0.15">
      <c r="A4">
        <v>20</v>
      </c>
      <c r="B4" s="7" t="str">
        <f t="shared" si="0"/>
        <v>度リスト20</v>
      </c>
      <c r="D4" s="9"/>
      <c r="E4" s="9"/>
      <c r="F4" s="9"/>
      <c r="G4" s="9"/>
      <c r="H4" s="9"/>
      <c r="I4" s="9"/>
    </row>
    <row r="5" spans="1:42" x14ac:dyDescent="0.15">
      <c r="A5">
        <v>25</v>
      </c>
      <c r="B5" s="7" t="str">
        <f t="shared" si="0"/>
        <v>度リスト25</v>
      </c>
      <c r="D5" s="9"/>
      <c r="E5" s="9"/>
      <c r="F5" s="9"/>
      <c r="G5" s="9"/>
      <c r="H5" s="9"/>
      <c r="I5" s="9"/>
    </row>
    <row r="6" spans="1:42" x14ac:dyDescent="0.15">
      <c r="A6">
        <v>30</v>
      </c>
      <c r="B6" s="7" t="str">
        <f t="shared" si="0"/>
        <v>度リスト30</v>
      </c>
      <c r="D6" s="9"/>
      <c r="E6" s="9"/>
      <c r="F6" s="9"/>
      <c r="G6" s="9"/>
      <c r="H6" s="9"/>
      <c r="I6" s="9"/>
    </row>
    <row r="7" spans="1:42" x14ac:dyDescent="0.15">
      <c r="D7" s="9"/>
      <c r="E7" s="9"/>
      <c r="F7" s="9"/>
      <c r="G7" s="9"/>
      <c r="H7" s="9"/>
      <c r="I7" s="9"/>
    </row>
    <row r="8" spans="1:42" x14ac:dyDescent="0.15">
      <c r="D8" s="9"/>
      <c r="E8" s="9"/>
      <c r="F8" s="9"/>
      <c r="G8" s="9"/>
      <c r="H8" s="9"/>
      <c r="I8" s="9"/>
      <c r="K8">
        <v>1</v>
      </c>
      <c r="L8" s="7">
        <v>2</v>
      </c>
      <c r="M8" s="7">
        <v>3</v>
      </c>
      <c r="N8" s="7">
        <v>4</v>
      </c>
      <c r="O8" s="7">
        <v>5</v>
      </c>
      <c r="P8" s="7">
        <v>6</v>
      </c>
      <c r="Q8" s="7">
        <v>7</v>
      </c>
      <c r="R8" s="7">
        <v>8</v>
      </c>
      <c r="S8" s="7">
        <v>9</v>
      </c>
      <c r="T8" s="7">
        <v>10</v>
      </c>
      <c r="U8" s="7">
        <v>11</v>
      </c>
    </row>
    <row r="9" spans="1:42" x14ac:dyDescent="0.15">
      <c r="D9" s="9"/>
      <c r="E9" s="9"/>
      <c r="F9" s="9"/>
      <c r="G9" s="9"/>
      <c r="H9" s="9"/>
      <c r="I9" s="9"/>
      <c r="K9">
        <f ca="1">数値入力!D28</f>
        <v>2.0729425738381315</v>
      </c>
      <c r="L9" s="7">
        <f ca="1">数値入力!E28</f>
        <v>6.2188277215143941</v>
      </c>
      <c r="M9" s="7">
        <f ca="1">数値入力!F28</f>
        <v>10.364712869190653</v>
      </c>
      <c r="N9" s="7">
        <f ca="1">数値入力!G28</f>
        <v>14.510598016866926</v>
      </c>
      <c r="O9" s="7">
        <f ca="1">数値入力!H28</f>
        <v>18.656483164543175</v>
      </c>
      <c r="P9" s="7">
        <f ca="1">数値入力!I28</f>
        <v>22.802368312219436</v>
      </c>
      <c r="Q9" s="7">
        <f ca="1">数値入力!J28</f>
        <v>24.875310886057562</v>
      </c>
      <c r="R9" s="7">
        <f ca="1">数値入力!K28</f>
        <v>24.875310886057605</v>
      </c>
      <c r="S9" s="7">
        <f ca="1">数値入力!L28</f>
        <v>24.875310886057576</v>
      </c>
      <c r="T9" s="7">
        <f ca="1">数値入力!M28</f>
        <v>24.875310886057548</v>
      </c>
      <c r="U9" s="7"/>
    </row>
    <row r="10" spans="1:42" x14ac:dyDescent="0.15">
      <c r="D10" s="9" t="s">
        <v>48</v>
      </c>
      <c r="E10" s="9" t="s">
        <v>49</v>
      </c>
      <c r="F10" s="9" t="s">
        <v>50</v>
      </c>
      <c r="G10" s="9" t="s">
        <v>51</v>
      </c>
      <c r="H10" s="9"/>
      <c r="I10" s="9"/>
    </row>
    <row r="11" spans="1:42" x14ac:dyDescent="0.15">
      <c r="D11" s="9">
        <f>RADIANS(D12)</f>
        <v>0.43633231299858238</v>
      </c>
      <c r="E11" s="9">
        <f>数値入力!B16/1000</f>
        <v>0.1</v>
      </c>
      <c r="F11" s="9">
        <v>9.81</v>
      </c>
      <c r="G11" s="9">
        <f>E11*F11*SIN(D11)</f>
        <v>0.4145885147676262</v>
      </c>
      <c r="H11" s="9"/>
      <c r="I11" s="9"/>
    </row>
    <row r="12" spans="1:42" x14ac:dyDescent="0.15">
      <c r="D12" s="9">
        <f>INDEX($A$1:$A$6,C1)</f>
        <v>25</v>
      </c>
      <c r="E12" s="9"/>
      <c r="F12" s="9"/>
      <c r="G12" s="9"/>
      <c r="H12" s="9"/>
      <c r="I12" s="9"/>
    </row>
    <row r="13" spans="1:42" x14ac:dyDescent="0.15">
      <c r="D13" s="9"/>
      <c r="E13" s="9"/>
      <c r="F13" s="9"/>
      <c r="G13" s="9" t="s">
        <v>45</v>
      </c>
      <c r="H13" s="9" t="s">
        <v>46</v>
      </c>
      <c r="I13" s="9"/>
    </row>
    <row r="14" spans="1:42" x14ac:dyDescent="0.15">
      <c r="D14" s="9" t="s">
        <v>9</v>
      </c>
      <c r="E14" s="9" t="s">
        <v>10</v>
      </c>
      <c r="F14" s="9"/>
      <c r="G14" s="9">
        <f>SIN(D11)*F11</f>
        <v>4.1458851476762622</v>
      </c>
      <c r="H14" s="9">
        <f>100*G14</f>
        <v>414.58851476762624</v>
      </c>
      <c r="I14" s="9"/>
    </row>
    <row r="15" spans="1:42" x14ac:dyDescent="0.15">
      <c r="D15" s="9">
        <f ca="1">D16</f>
        <v>31.538281940775448</v>
      </c>
      <c r="E15" s="9">
        <f ca="1">D15/SIN(D11)</f>
        <v>74.625932658172715</v>
      </c>
      <c r="F15" s="9"/>
      <c r="G15" s="9"/>
      <c r="H15" s="9"/>
      <c r="I15" s="9"/>
    </row>
    <row r="16" spans="1:42" x14ac:dyDescent="0.15">
      <c r="D16" s="9">
        <f ca="1">E16*SIN(D11)</f>
        <v>31.538281940775448</v>
      </c>
      <c r="E16" s="9">
        <f ca="1">0.5*F11*SIN(D11)*D18*D18*100</f>
        <v>74.625932658172715</v>
      </c>
      <c r="F16" s="9"/>
      <c r="G16" s="9"/>
      <c r="H16" s="9"/>
      <c r="I16" s="9"/>
      <c r="K16">
        <v>0</v>
      </c>
      <c r="L16">
        <v>0</v>
      </c>
      <c r="M16">
        <v>1</v>
      </c>
      <c r="N16">
        <v>1</v>
      </c>
      <c r="O16">
        <v>1</v>
      </c>
      <c r="P16">
        <v>2</v>
      </c>
      <c r="Q16">
        <v>2</v>
      </c>
      <c r="R16">
        <v>2</v>
      </c>
      <c r="S16">
        <v>3</v>
      </c>
      <c r="T16">
        <v>3</v>
      </c>
      <c r="U16">
        <v>3</v>
      </c>
      <c r="V16">
        <v>4</v>
      </c>
      <c r="W16">
        <v>4</v>
      </c>
      <c r="X16">
        <v>4</v>
      </c>
      <c r="Y16">
        <v>5</v>
      </c>
      <c r="Z16">
        <v>5</v>
      </c>
      <c r="AA16">
        <v>5</v>
      </c>
      <c r="AB16">
        <v>6</v>
      </c>
      <c r="AC16">
        <v>6</v>
      </c>
      <c r="AD16">
        <v>6</v>
      </c>
      <c r="AE16">
        <v>7</v>
      </c>
      <c r="AF16">
        <v>7</v>
      </c>
      <c r="AG16">
        <v>7</v>
      </c>
      <c r="AH16">
        <v>8</v>
      </c>
      <c r="AI16">
        <v>8</v>
      </c>
      <c r="AJ16">
        <v>8</v>
      </c>
      <c r="AK16">
        <v>9</v>
      </c>
      <c r="AL16">
        <v>9</v>
      </c>
      <c r="AM16">
        <v>9</v>
      </c>
      <c r="AN16">
        <v>10</v>
      </c>
      <c r="AO16">
        <v>10</v>
      </c>
      <c r="AP16">
        <v>10</v>
      </c>
    </row>
    <row r="17" spans="1:42" x14ac:dyDescent="0.15">
      <c r="D17" s="9" t="s">
        <v>47</v>
      </c>
      <c r="E17" s="9" t="s">
        <v>57</v>
      </c>
      <c r="F17" s="9" t="s">
        <v>18</v>
      </c>
      <c r="G17" s="9" t="s">
        <v>19</v>
      </c>
      <c r="H17" s="9" t="s">
        <v>20</v>
      </c>
      <c r="I17" s="9"/>
      <c r="K17">
        <f ca="1">OFFSET(数値入力!$C$26,0,'グラフ作成用（変更しないでください）'!K16)</f>
        <v>0</v>
      </c>
      <c r="L17" s="7">
        <f ca="1">OFFSET(数値入力!$C$26,0,'グラフ作成用（変更しないでください）'!L16)</f>
        <v>0</v>
      </c>
      <c r="M17" s="7">
        <f ca="1">OFFSET(数値入力!$C$26,0,'グラフ作成用（変更しないでください）'!M16)</f>
        <v>0.1</v>
      </c>
      <c r="N17" s="7">
        <f ca="1">OFFSET(数値入力!$C$26,0,'グラフ作成用（変更しないでください）'!N16)</f>
        <v>0.1</v>
      </c>
      <c r="O17" s="7">
        <f ca="1">OFFSET(数値入力!$C$26,0,'グラフ作成用（変更しないでください）'!O16)</f>
        <v>0.1</v>
      </c>
      <c r="P17" s="7">
        <f ca="1">OFFSET(数値入力!$C$26,0,'グラフ作成用（変更しないでください）'!P16)</f>
        <v>0.2</v>
      </c>
      <c r="Q17" s="7">
        <f ca="1">OFFSET(数値入力!$C$26,0,'グラフ作成用（変更しないでください）'!Q16)</f>
        <v>0.2</v>
      </c>
      <c r="R17" s="7">
        <f ca="1">OFFSET(数値入力!$C$26,0,'グラフ作成用（変更しないでください）'!R16)</f>
        <v>0.2</v>
      </c>
      <c r="S17" s="7">
        <f ca="1">OFFSET(数値入力!$C$26,0,'グラフ作成用（変更しないでください）'!S16)</f>
        <v>0.3</v>
      </c>
      <c r="T17" s="7">
        <f ca="1">OFFSET(数値入力!$C$26,0,'グラフ作成用（変更しないでください）'!T16)</f>
        <v>0.3</v>
      </c>
      <c r="U17" s="7">
        <f ca="1">OFFSET(数値入力!$C$26,0,'グラフ作成用（変更しないでください）'!U16)</f>
        <v>0.3</v>
      </c>
      <c r="V17" s="7">
        <f ca="1">OFFSET(数値入力!$C$26,0,'グラフ作成用（変更しないでください）'!V16)</f>
        <v>0.4</v>
      </c>
      <c r="W17" s="7">
        <f ca="1">OFFSET(数値入力!$C$26,0,'グラフ作成用（変更しないでください）'!W16)</f>
        <v>0.4</v>
      </c>
      <c r="X17" s="7">
        <f ca="1">OFFSET(数値入力!$C$26,0,'グラフ作成用（変更しないでください）'!X16)</f>
        <v>0.4</v>
      </c>
      <c r="Y17" s="7">
        <f ca="1">OFFSET(数値入力!$C$26,0,'グラフ作成用（変更しないでください）'!Y16)</f>
        <v>0.5</v>
      </c>
      <c r="Z17" s="7">
        <f ca="1">OFFSET(数値入力!$C$26,0,'グラフ作成用（変更しないでください）'!Z16)</f>
        <v>0.5</v>
      </c>
      <c r="AA17" s="7">
        <f ca="1">OFFSET(数値入力!$C$26,0,'グラフ作成用（変更しないでください）'!AA16)</f>
        <v>0.5</v>
      </c>
      <c r="AB17" s="7">
        <f ca="1">OFFSET(数値入力!$C$26,0,'グラフ作成用（変更しないでください）'!AB16)</f>
        <v>0.6</v>
      </c>
      <c r="AC17" s="7">
        <f ca="1">OFFSET(数値入力!$C$26,0,'グラフ作成用（変更しないでください）'!AC16)</f>
        <v>0.6</v>
      </c>
      <c r="AD17" s="7">
        <f ca="1">OFFSET(数値入力!$C$26,0,'グラフ作成用（変更しないでください）'!AD16)</f>
        <v>0.6</v>
      </c>
      <c r="AE17" s="7">
        <f ca="1">OFFSET(数値入力!$C$26,0,'グラフ作成用（変更しないでください）'!AE16)</f>
        <v>0.7</v>
      </c>
      <c r="AF17" s="7">
        <f ca="1">OFFSET(数値入力!$C$26,0,'グラフ作成用（変更しないでください）'!AF16)</f>
        <v>0.7</v>
      </c>
      <c r="AG17" s="7">
        <f ca="1">OFFSET(数値入力!$C$26,0,'グラフ作成用（変更しないでください）'!AG16)</f>
        <v>0.7</v>
      </c>
      <c r="AH17" s="7">
        <f ca="1">OFFSET(数値入力!$C$26,0,'グラフ作成用（変更しないでください）'!AH16)</f>
        <v>0.8</v>
      </c>
      <c r="AI17" s="7">
        <f ca="1">OFFSET(数値入力!$C$26,0,'グラフ作成用（変更しないでください）'!AI16)</f>
        <v>0.8</v>
      </c>
      <c r="AJ17" s="7">
        <f ca="1">OFFSET(数値入力!$C$26,0,'グラフ作成用（変更しないでください）'!AJ16)</f>
        <v>0.8</v>
      </c>
      <c r="AK17" s="7">
        <f ca="1">OFFSET(数値入力!$C$26,0,'グラフ作成用（変更しないでください）'!AK16)</f>
        <v>0.9</v>
      </c>
      <c r="AL17" s="7">
        <f ca="1">OFFSET(数値入力!$C$26,0,'グラフ作成用（変更しないでください）'!AL16)</f>
        <v>0.9</v>
      </c>
      <c r="AM17" s="7">
        <f ca="1">OFFSET(数値入力!$C$26,0,'グラフ作成用（変更しないでください）'!AM16)</f>
        <v>0.9</v>
      </c>
      <c r="AN17" s="7">
        <f ca="1">OFFSET(数値入力!$C$26,0,'グラフ作成用（変更しないでください）'!AN16)</f>
        <v>1</v>
      </c>
      <c r="AO17" s="7">
        <f ca="1">OFFSET(数値入力!$C$26,0,'グラフ作成用（変更しないでください）'!AO16)</f>
        <v>1</v>
      </c>
      <c r="AP17" s="7">
        <f ca="1">OFFSET(数値入力!$C$26,0,'グラフ作成用（変更しないでください）'!AP16)</f>
        <v>1</v>
      </c>
    </row>
    <row r="18" spans="1:42" x14ac:dyDescent="0.15">
      <c r="D18" s="9">
        <f ca="1">F1</f>
        <v>0.6</v>
      </c>
      <c r="E18" s="9">
        <f ca="1">H14*D18</f>
        <v>248.75310886057574</v>
      </c>
      <c r="F18" s="9">
        <f ca="1">ROUNDUP(D18,1)</f>
        <v>0.6</v>
      </c>
      <c r="G18" s="9">
        <f ca="1">F18-D18</f>
        <v>0</v>
      </c>
      <c r="H18" s="9">
        <f ca="1">G18*E18</f>
        <v>0</v>
      </c>
      <c r="I18" s="9"/>
      <c r="J18" s="7"/>
      <c r="K18" t="str">
        <f ca="1">OFFSET(数値入力!$C$28,0,'グラフ作成用（変更しないでください）'!K16)</f>
        <v>-</v>
      </c>
      <c r="L18" s="7" t="str">
        <f ca="1">OFFSET(数値入力!$C$28,0,'グラフ作成用（変更しないでください）'!L16)</f>
        <v>-</v>
      </c>
      <c r="M18" s="7">
        <f ca="1">OFFSET(数値入力!$C$28,0,'グラフ作成用（変更しないでください）'!M16)</f>
        <v>2.0729425738381315</v>
      </c>
      <c r="N18" s="7">
        <f ca="1">OFFSET(数値入力!$C$28,0,'グラフ作成用（変更しないでください）'!N16)</f>
        <v>2.0729425738381315</v>
      </c>
      <c r="O18" s="7">
        <f ca="1">OFFSET(数値入力!$C$28,0,'グラフ作成用（変更しないでください）'!O16)</f>
        <v>2.0729425738381315</v>
      </c>
      <c r="P18" s="7">
        <f ca="1">OFFSET(数値入力!$C$28,0,'グラフ作成用（変更しないでください）'!P16)</f>
        <v>6.2188277215143941</v>
      </c>
      <c r="Q18" s="7">
        <f ca="1">OFFSET(数値入力!$C$28,0,'グラフ作成用（変更しないでください）'!Q16)</f>
        <v>6.2188277215143941</v>
      </c>
      <c r="R18" s="7">
        <f ca="1">OFFSET(数値入力!$C$28,0,'グラフ作成用（変更しないでください）'!R16)</f>
        <v>6.2188277215143941</v>
      </c>
      <c r="S18" s="7">
        <f ca="1">OFFSET(数値入力!$C$28,0,'グラフ作成用（変更しないでください）'!S16)</f>
        <v>10.364712869190653</v>
      </c>
      <c r="T18" s="7">
        <f ca="1">OFFSET(数値入力!$C$28,0,'グラフ作成用（変更しないでください）'!T16)</f>
        <v>10.364712869190653</v>
      </c>
      <c r="U18" s="7">
        <f ca="1">OFFSET(数値入力!$C$28,0,'グラフ作成用（変更しないでください）'!U16)</f>
        <v>10.364712869190653</v>
      </c>
      <c r="V18" s="7">
        <f ca="1">OFFSET(数値入力!$C$28,0,'グラフ作成用（変更しないでください）'!V16)</f>
        <v>14.510598016866926</v>
      </c>
      <c r="W18" s="7">
        <f ca="1">OFFSET(数値入力!$C$28,0,'グラフ作成用（変更しないでください）'!W16)</f>
        <v>14.510598016866926</v>
      </c>
      <c r="X18" s="7">
        <f ca="1">OFFSET(数値入力!$C$28,0,'グラフ作成用（変更しないでください）'!X16)</f>
        <v>14.510598016866926</v>
      </c>
      <c r="Y18" s="7">
        <f ca="1">OFFSET(数値入力!$C$28,0,'グラフ作成用（変更しないでください）'!Y16)</f>
        <v>18.656483164543175</v>
      </c>
      <c r="Z18" s="7">
        <f ca="1">OFFSET(数値入力!$C$28,0,'グラフ作成用（変更しないでください）'!Z16)</f>
        <v>18.656483164543175</v>
      </c>
      <c r="AA18" s="7">
        <f ca="1">OFFSET(数値入力!$C$28,0,'グラフ作成用（変更しないでください）'!AA16)</f>
        <v>18.656483164543175</v>
      </c>
      <c r="AB18" s="7">
        <f ca="1">OFFSET(数値入力!$C$28,0,'グラフ作成用（変更しないでください）'!AB16)</f>
        <v>22.802368312219436</v>
      </c>
      <c r="AC18" s="7">
        <f ca="1">OFFSET(数値入力!$C$28,0,'グラフ作成用（変更しないでください）'!AC16)</f>
        <v>22.802368312219436</v>
      </c>
      <c r="AD18" s="7">
        <f ca="1">OFFSET(数値入力!$C$28,0,'グラフ作成用（変更しないでください）'!AD16)</f>
        <v>22.802368312219436</v>
      </c>
      <c r="AE18" s="7">
        <f ca="1">OFFSET(数値入力!$C$28,0,'グラフ作成用（変更しないでください）'!AE16)</f>
        <v>24.875310886057562</v>
      </c>
      <c r="AF18" s="7">
        <f ca="1">OFFSET(数値入力!$C$28,0,'グラフ作成用（変更しないでください）'!AF16)</f>
        <v>24.875310886057562</v>
      </c>
      <c r="AG18" s="7">
        <f ca="1">OFFSET(数値入力!$C$28,0,'グラフ作成用（変更しないでください）'!AG16)</f>
        <v>24.875310886057562</v>
      </c>
      <c r="AH18" s="7">
        <f ca="1">OFFSET(数値入力!$C$28,0,'グラフ作成用（変更しないでください）'!AH16)</f>
        <v>24.875310886057605</v>
      </c>
      <c r="AI18" s="7">
        <f ca="1">OFFSET(数値入力!$C$28,0,'グラフ作成用（変更しないでください）'!AI16)</f>
        <v>24.875310886057605</v>
      </c>
      <c r="AJ18" s="7">
        <f ca="1">OFFSET(数値入力!$C$28,0,'グラフ作成用（変更しないでください）'!AJ16)</f>
        <v>24.875310886057605</v>
      </c>
      <c r="AK18" s="7">
        <f ca="1">OFFSET(数値入力!$C$28,0,'グラフ作成用（変更しないでください）'!AK16)</f>
        <v>24.875310886057576</v>
      </c>
      <c r="AL18" s="7">
        <f ca="1">OFFSET(数値入力!$C$28,0,'グラフ作成用（変更しないでください）'!AL16)</f>
        <v>24.875310886057576</v>
      </c>
      <c r="AM18" s="7">
        <f ca="1">OFFSET(数値入力!$C$28,0,'グラフ作成用（変更しないでください）'!AM16)</f>
        <v>24.875310886057576</v>
      </c>
      <c r="AN18" s="7">
        <f ca="1">OFFSET(数値入力!$C$28,0,'グラフ作成用（変更しないでください）'!AN16)</f>
        <v>24.875310886057548</v>
      </c>
      <c r="AO18" s="7">
        <f ca="1">OFFSET(数値入力!$C$28,0,'グラフ作成用（変更しないでください）'!AO16)</f>
        <v>24.875310886057548</v>
      </c>
      <c r="AP18" s="7">
        <f ca="1">OFFSET(数値入力!$C$28,0,'グラフ作成用（変更しないでください）'!AP16)</f>
        <v>24.875310886057548</v>
      </c>
    </row>
    <row r="19" spans="1:42" x14ac:dyDescent="0.15">
      <c r="D19" s="9" t="s">
        <v>42</v>
      </c>
      <c r="E19" s="9" t="s">
        <v>52</v>
      </c>
      <c r="F19" s="9"/>
      <c r="G19" s="9" t="s">
        <v>56</v>
      </c>
      <c r="H19" s="9"/>
      <c r="I19" s="9"/>
      <c r="J19" s="7"/>
      <c r="K19">
        <f>IF(J16=L16,0,L18)</f>
        <v>0</v>
      </c>
      <c r="L19" s="7">
        <f t="shared" ref="L19:AP19" ca="1" si="1">IF(K16=M16,0,M18)</f>
        <v>2.0729425738381315</v>
      </c>
      <c r="M19" s="7">
        <f t="shared" ca="1" si="1"/>
        <v>2.0729425738381315</v>
      </c>
      <c r="N19" s="7">
        <f t="shared" si="1"/>
        <v>0</v>
      </c>
      <c r="O19" s="7">
        <f t="shared" ca="1" si="1"/>
        <v>6.2188277215143941</v>
      </c>
      <c r="P19" s="7">
        <f t="shared" ca="1" si="1"/>
        <v>6.2188277215143941</v>
      </c>
      <c r="Q19" s="7">
        <f t="shared" si="1"/>
        <v>0</v>
      </c>
      <c r="R19" s="7">
        <f t="shared" ca="1" si="1"/>
        <v>10.364712869190653</v>
      </c>
      <c r="S19" s="7">
        <f t="shared" ca="1" si="1"/>
        <v>10.364712869190653</v>
      </c>
      <c r="T19" s="7">
        <f t="shared" si="1"/>
        <v>0</v>
      </c>
      <c r="U19" s="7">
        <f t="shared" ca="1" si="1"/>
        <v>14.510598016866926</v>
      </c>
      <c r="V19" s="7">
        <f t="shared" ca="1" si="1"/>
        <v>14.510598016866926</v>
      </c>
      <c r="W19" s="7">
        <f t="shared" si="1"/>
        <v>0</v>
      </c>
      <c r="X19" s="7">
        <f t="shared" ca="1" si="1"/>
        <v>18.656483164543175</v>
      </c>
      <c r="Y19" s="7">
        <f t="shared" ca="1" si="1"/>
        <v>18.656483164543175</v>
      </c>
      <c r="Z19" s="7">
        <f t="shared" si="1"/>
        <v>0</v>
      </c>
      <c r="AA19" s="7">
        <f t="shared" ca="1" si="1"/>
        <v>22.802368312219436</v>
      </c>
      <c r="AB19" s="7">
        <f t="shared" ca="1" si="1"/>
        <v>22.802368312219436</v>
      </c>
      <c r="AC19" s="7">
        <f t="shared" si="1"/>
        <v>0</v>
      </c>
      <c r="AD19" s="7">
        <f t="shared" ca="1" si="1"/>
        <v>24.875310886057562</v>
      </c>
      <c r="AE19" s="7">
        <f t="shared" ca="1" si="1"/>
        <v>24.875310886057562</v>
      </c>
      <c r="AF19" s="7">
        <f t="shared" si="1"/>
        <v>0</v>
      </c>
      <c r="AG19" s="7">
        <f t="shared" ca="1" si="1"/>
        <v>24.875310886057605</v>
      </c>
      <c r="AH19" s="7">
        <f t="shared" ca="1" si="1"/>
        <v>24.875310886057605</v>
      </c>
      <c r="AI19" s="7">
        <f t="shared" si="1"/>
        <v>0</v>
      </c>
      <c r="AJ19" s="7">
        <f t="shared" ca="1" si="1"/>
        <v>24.875310886057576</v>
      </c>
      <c r="AK19" s="7">
        <f t="shared" ca="1" si="1"/>
        <v>24.875310886057576</v>
      </c>
      <c r="AL19" s="7">
        <f t="shared" si="1"/>
        <v>0</v>
      </c>
      <c r="AM19" s="7">
        <f t="shared" ca="1" si="1"/>
        <v>24.875310886057548</v>
      </c>
      <c r="AN19" s="7">
        <f t="shared" ca="1" si="1"/>
        <v>24.875310886057548</v>
      </c>
      <c r="AO19" s="7">
        <f t="shared" si="1"/>
        <v>0</v>
      </c>
      <c r="AP19" s="7">
        <f t="shared" si="1"/>
        <v>0</v>
      </c>
    </row>
    <row r="20" spans="1:42" x14ac:dyDescent="0.15">
      <c r="D20" s="9">
        <f>数値入力!B20</f>
        <v>0.5</v>
      </c>
      <c r="E20" s="9">
        <f ca="1">IF(D20&lt;D18,0.5*H14*(D20*D20),E16+E18*(D20-D18))</f>
        <v>51.82356434595328</v>
      </c>
      <c r="F20" s="9"/>
      <c r="G20" s="9">
        <f ca="1">IF(D20&lt;D18,H14*D20,E18)</f>
        <v>207.29425738381312</v>
      </c>
      <c r="H20" s="9"/>
      <c r="I20" s="9"/>
    </row>
    <row r="21" spans="1:42" x14ac:dyDescent="0.15">
      <c r="D21" s="1" t="s">
        <v>44</v>
      </c>
      <c r="E21" s="1" t="s">
        <v>53</v>
      </c>
      <c r="F21" s="1" t="s">
        <v>43</v>
      </c>
      <c r="G21" s="9"/>
      <c r="H21" s="9"/>
      <c r="I21" s="9"/>
    </row>
    <row r="22" spans="1:42" x14ac:dyDescent="0.15">
      <c r="D22" s="9">
        <f>IF(D20&gt;=0.1,D20-0.1,0)</f>
        <v>0.4</v>
      </c>
      <c r="E22" s="9">
        <f ca="1">IF(D22&lt;D18,0.5*H14*(D22*D22),E16+E18*(D22-D18))</f>
        <v>33.167081181410104</v>
      </c>
      <c r="F22" s="9">
        <f ca="1">IF(ROUND(D20-D22,3)&gt;=0.1,E20-E22,"-")</f>
        <v>18.656483164543175</v>
      </c>
      <c r="G22" s="9"/>
      <c r="H22" s="9"/>
      <c r="I22" s="9"/>
    </row>
    <row r="23" spans="1:42" x14ac:dyDescent="0.15">
      <c r="D23" s="9"/>
      <c r="E23" s="9"/>
      <c r="F23" s="9"/>
      <c r="G23" s="9"/>
      <c r="H23" s="9"/>
      <c r="I23" s="9"/>
    </row>
    <row r="25" spans="1:42" x14ac:dyDescent="0.15">
      <c r="A25" t="s">
        <v>26</v>
      </c>
      <c r="B25">
        <v>5</v>
      </c>
      <c r="C25">
        <v>10</v>
      </c>
      <c r="D25">
        <v>15</v>
      </c>
      <c r="E25" s="7">
        <v>20</v>
      </c>
      <c r="F25" s="7">
        <v>25</v>
      </c>
      <c r="G25" s="7">
        <v>30</v>
      </c>
    </row>
    <row r="26" spans="1:42" x14ac:dyDescent="0.15">
      <c r="B26" s="20">
        <v>1</v>
      </c>
      <c r="C26" s="20">
        <v>1</v>
      </c>
      <c r="D26" s="20">
        <v>0.6</v>
      </c>
      <c r="E26" s="20">
        <v>0.6</v>
      </c>
      <c r="F26" s="20">
        <v>0.5</v>
      </c>
      <c r="G26" s="20">
        <v>0.5</v>
      </c>
    </row>
    <row r="27" spans="1:42" x14ac:dyDescent="0.15">
      <c r="B27" s="20">
        <v>1.5</v>
      </c>
      <c r="C27" s="20">
        <v>1.2</v>
      </c>
      <c r="D27" s="20">
        <v>0.8</v>
      </c>
      <c r="E27" s="20">
        <v>0.8</v>
      </c>
      <c r="F27" s="20">
        <v>0.6</v>
      </c>
      <c r="G27" s="20">
        <v>0.6</v>
      </c>
    </row>
    <row r="28" spans="1:42" x14ac:dyDescent="0.15">
      <c r="B28" s="20">
        <v>2</v>
      </c>
      <c r="C28" s="20">
        <v>1.4</v>
      </c>
      <c r="D28" s="20">
        <v>1</v>
      </c>
      <c r="E28" s="20">
        <v>1</v>
      </c>
      <c r="F28" s="20">
        <v>0.7</v>
      </c>
      <c r="G28" s="20">
        <v>0.7</v>
      </c>
    </row>
    <row r="29" spans="1:42" x14ac:dyDescent="0.15">
      <c r="B29" s="20">
        <v>2.5</v>
      </c>
      <c r="C29" s="20">
        <v>1.6</v>
      </c>
      <c r="D29" s="20">
        <v>1.2</v>
      </c>
      <c r="E29" s="20">
        <v>1.2</v>
      </c>
      <c r="F29" s="20">
        <v>0.8</v>
      </c>
      <c r="G29" s="20">
        <v>0.8</v>
      </c>
    </row>
    <row r="30" spans="1:42" x14ac:dyDescent="0.15">
      <c r="B30" s="20">
        <v>3</v>
      </c>
      <c r="C30" s="20">
        <v>1.8</v>
      </c>
      <c r="D30" s="20">
        <v>1.4</v>
      </c>
      <c r="E30" s="20">
        <v>1.4</v>
      </c>
      <c r="F30" s="20">
        <v>0.9</v>
      </c>
      <c r="G30" s="20">
        <v>0.9</v>
      </c>
    </row>
    <row r="31" spans="1:42" x14ac:dyDescent="0.15">
      <c r="B31" s="20">
        <v>3.5</v>
      </c>
      <c r="C31" s="20">
        <v>2</v>
      </c>
      <c r="D31" s="20">
        <v>1.6</v>
      </c>
      <c r="E31" s="20">
        <v>1.6</v>
      </c>
      <c r="F31" s="20">
        <v>1</v>
      </c>
      <c r="G31" s="20">
        <v>1</v>
      </c>
    </row>
    <row r="32" spans="1:42" x14ac:dyDescent="0.15">
      <c r="B32" s="20"/>
      <c r="C32" s="20"/>
      <c r="D32" s="20"/>
      <c r="E32" s="20"/>
      <c r="F32" s="20"/>
      <c r="G32" s="20"/>
    </row>
    <row r="33" spans="2:7" x14ac:dyDescent="0.15">
      <c r="B33" s="20"/>
      <c r="C33" s="20"/>
      <c r="D33" s="20"/>
      <c r="E33" s="20"/>
      <c r="F33" s="20"/>
      <c r="G33" s="20"/>
    </row>
    <row r="34" spans="2:7" x14ac:dyDescent="0.15">
      <c r="B34" s="20"/>
      <c r="C34" s="20"/>
      <c r="D34" s="20"/>
      <c r="E34" s="20"/>
      <c r="F34" s="20"/>
      <c r="G34" s="20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数値入力</vt:lpstr>
      <vt:lpstr>グラフ（カラー）</vt:lpstr>
      <vt:lpstr>グラフ（モノクロ）</vt:lpstr>
      <vt:lpstr>グラフ作成用（変更しないでください）</vt:lpstr>
      <vt:lpstr>度リスト10</vt:lpstr>
      <vt:lpstr>度リスト15</vt:lpstr>
      <vt:lpstr>度リスト20</vt:lpstr>
      <vt:lpstr>度リスト25</vt:lpstr>
      <vt:lpstr>度リスト30</vt:lpstr>
      <vt:lpstr>度リスト5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dcterms:created xsi:type="dcterms:W3CDTF">2018-09-21T06:38:15Z</dcterms:created>
  <dcterms:modified xsi:type="dcterms:W3CDTF">2019-01-22T01:54:01Z</dcterms:modified>
</cp:coreProperties>
</file>